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A18F600-C0D9-4777-8B80-AF0A48F6F103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hosqer'!$A$1:$E$105</definedName>
    <definedName name="_xlnm.Print_Area" localSheetId="3">'Dramakani hamematakan'!$A$1:$F$87</definedName>
    <definedName name="_xlnm.Print_Area" localSheetId="0">'Ekamut-caxs'!$A$1:$E$89</definedName>
    <definedName name="_xlnm.Print_Area" localSheetId="2">'Ekamutneri hamematakan'!$A$1:$F$77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9" l="1"/>
  <c r="E63" i="9" l="1"/>
  <c r="E64" i="9"/>
  <c r="E65" i="9"/>
  <c r="E66" i="9"/>
  <c r="D78" i="19" l="1"/>
  <c r="C8" i="21"/>
  <c r="J14" i="11"/>
  <c r="I14" i="11"/>
  <c r="H14" i="11"/>
  <c r="D14" i="11"/>
  <c r="C14" i="11"/>
  <c r="H9" i="22" l="1"/>
  <c r="H10" i="22"/>
  <c r="H11" i="22"/>
  <c r="H12" i="22"/>
  <c r="H13" i="22"/>
  <c r="H14" i="22"/>
  <c r="H8" i="22"/>
  <c r="E17" i="22"/>
  <c r="H15" i="22" l="1"/>
  <c r="H16" i="22" s="1"/>
  <c r="H7" i="11"/>
  <c r="D59" i="18"/>
  <c r="D80" i="7" s="1"/>
  <c r="D69" i="10" s="1"/>
  <c r="E69" i="10" s="1"/>
  <c r="E60" i="10"/>
  <c r="E61" i="10"/>
  <c r="E62" i="10"/>
  <c r="J7" i="11"/>
  <c r="I7" i="11"/>
  <c r="D39" i="19" s="1"/>
  <c r="D7" i="11"/>
  <c r="I15" i="23"/>
  <c r="I16" i="23"/>
  <c r="I14" i="23"/>
  <c r="I13" i="23"/>
  <c r="I12" i="23"/>
  <c r="I11" i="23"/>
  <c r="I10" i="23"/>
  <c r="I9" i="23"/>
  <c r="I8" i="23"/>
  <c r="I7" i="23"/>
  <c r="I17" i="23" s="1"/>
  <c r="J17" i="23" s="1"/>
  <c r="G18" i="23"/>
  <c r="G19" i="23" s="1"/>
  <c r="G17" i="23"/>
  <c r="D75" i="7"/>
  <c r="D64" i="10" s="1"/>
  <c r="E64" i="10" s="1"/>
  <c r="D71" i="7"/>
  <c r="D59" i="10" s="1"/>
  <c r="E59" i="10" s="1"/>
  <c r="D79" i="7"/>
  <c r="D76" i="7" s="1"/>
  <c r="J32" i="23"/>
  <c r="J30" i="23"/>
  <c r="D11" i="7"/>
  <c r="D10" i="7"/>
  <c r="D5" i="7"/>
  <c r="D4" i="7"/>
  <c r="B12" i="9"/>
  <c r="B25" i="7"/>
  <c r="B12" i="10" s="1"/>
  <c r="B30" i="9"/>
  <c r="D10" i="9"/>
  <c r="E10" i="9" s="1"/>
  <c r="B9" i="9"/>
  <c r="B10" i="9"/>
  <c r="D20" i="19"/>
  <c r="D22" i="7" s="1"/>
  <c r="D9" i="10" s="1"/>
  <c r="B39" i="7"/>
  <c r="B27" i="10" s="1"/>
  <c r="D41" i="19"/>
  <c r="D39" i="7" s="1"/>
  <c r="D27" i="10" s="1"/>
  <c r="E27" i="10" s="1"/>
  <c r="D40" i="19"/>
  <c r="B39" i="19"/>
  <c r="E15" i="22"/>
  <c r="F15" i="22"/>
  <c r="G15" i="22"/>
  <c r="D8" i="22"/>
  <c r="D9" i="22"/>
  <c r="D10" i="22"/>
  <c r="D11" i="22"/>
  <c r="D12" i="22"/>
  <c r="D13" i="22"/>
  <c r="D14" i="22"/>
  <c r="D26" i="7"/>
  <c r="D23" i="7"/>
  <c r="D10" i="10" s="1"/>
  <c r="B23" i="7"/>
  <c r="B10" i="10" s="1"/>
  <c r="B22" i="7"/>
  <c r="B9" i="10"/>
  <c r="A2" i="23"/>
  <c r="J26" i="23"/>
  <c r="F26" i="23"/>
  <c r="K19" i="23"/>
  <c r="H19" i="23"/>
  <c r="D19" i="23"/>
  <c r="C19" i="23"/>
  <c r="L18" i="23"/>
  <c r="L19" i="23" s="1"/>
  <c r="E18" i="23"/>
  <c r="F18" i="23" s="1"/>
  <c r="L17" i="23"/>
  <c r="N17" i="23"/>
  <c r="E17" i="23"/>
  <c r="F17" i="23" s="1"/>
  <c r="N16" i="23"/>
  <c r="O16" i="23" s="1"/>
  <c r="M16" i="23"/>
  <c r="N15" i="23"/>
  <c r="M15" i="23"/>
  <c r="N14" i="23"/>
  <c r="M14" i="23"/>
  <c r="N13" i="23"/>
  <c r="M13" i="23"/>
  <c r="O13" i="23" s="1"/>
  <c r="N12" i="23"/>
  <c r="M12" i="23"/>
  <c r="N11" i="23"/>
  <c r="M11" i="23"/>
  <c r="N10" i="23"/>
  <c r="M10" i="23"/>
  <c r="N9" i="23"/>
  <c r="M9" i="23"/>
  <c r="O9" i="23" s="1"/>
  <c r="N8" i="23"/>
  <c r="M8" i="23"/>
  <c r="N7" i="23"/>
  <c r="M7" i="23"/>
  <c r="M17" i="23"/>
  <c r="M26" i="23"/>
  <c r="B8" i="9"/>
  <c r="N12" i="11"/>
  <c r="D70" i="7"/>
  <c r="D58" i="10" s="1"/>
  <c r="E58" i="10" s="1"/>
  <c r="D29" i="19"/>
  <c r="D19" i="9" s="1"/>
  <c r="E19" i="9" s="1"/>
  <c r="D105" i="7"/>
  <c r="B105" i="7"/>
  <c r="D6" i="10"/>
  <c r="D19" i="7" s="1"/>
  <c r="F5" i="10"/>
  <c r="F5" i="9" s="1"/>
  <c r="D22" i="22"/>
  <c r="D20" i="22"/>
  <c r="E20" i="21"/>
  <c r="E19" i="21"/>
  <c r="E18" i="21"/>
  <c r="E17" i="21"/>
  <c r="H22" i="11"/>
  <c r="H20" i="11"/>
  <c r="D66" i="18"/>
  <c r="D64" i="18"/>
  <c r="D91" i="10"/>
  <c r="D89" i="10"/>
  <c r="D75" i="9"/>
  <c r="D73" i="9"/>
  <c r="D102" i="7"/>
  <c r="D100" i="7"/>
  <c r="B86" i="10"/>
  <c r="D85" i="10"/>
  <c r="E85" i="10" s="1"/>
  <c r="B85" i="10"/>
  <c r="D32" i="7"/>
  <c r="C18" i="11"/>
  <c r="D33" i="7"/>
  <c r="D21" i="10" s="1"/>
  <c r="E21" i="10" s="1"/>
  <c r="E11" i="21"/>
  <c r="D23" i="19" s="1"/>
  <c r="D12" i="9" s="1"/>
  <c r="E12" i="9" s="1"/>
  <c r="C11" i="21"/>
  <c r="D18" i="19" s="1"/>
  <c r="D11" i="21"/>
  <c r="D24" i="7" s="1"/>
  <c r="D11" i="10" s="1"/>
  <c r="E11" i="10" s="1"/>
  <c r="D47" i="19"/>
  <c r="A14" i="7"/>
  <c r="A2" i="9"/>
  <c r="A2" i="10"/>
  <c r="A2" i="18"/>
  <c r="A2" i="11"/>
  <c r="A2" i="21"/>
  <c r="A2" i="22"/>
  <c r="D52" i="7"/>
  <c r="D40" i="10" s="1"/>
  <c r="E40" i="10" s="1"/>
  <c r="D51" i="7"/>
  <c r="D39" i="10" s="1"/>
  <c r="E39" i="10" s="1"/>
  <c r="D50" i="7"/>
  <c r="D38" i="10" s="1"/>
  <c r="E38" i="10" s="1"/>
  <c r="D86" i="10"/>
  <c r="E86" i="10" s="1"/>
  <c r="D23" i="9"/>
  <c r="E23" i="9" s="1"/>
  <c r="D79" i="10"/>
  <c r="E79" i="10" s="1"/>
  <c r="D78" i="10"/>
  <c r="E78" i="10" s="1"/>
  <c r="D25" i="9"/>
  <c r="E25" i="9" s="1"/>
  <c r="D62" i="9"/>
  <c r="E62" i="9" s="1"/>
  <c r="C7" i="10"/>
  <c r="D20" i="10"/>
  <c r="E20" i="10" s="1"/>
  <c r="D28" i="7"/>
  <c r="D15" i="10" s="1"/>
  <c r="E15" i="10" s="1"/>
  <c r="D76" i="10"/>
  <c r="E76" i="10" s="1"/>
  <c r="D83" i="7"/>
  <c r="D58" i="9"/>
  <c r="E58" i="9" s="1"/>
  <c r="D59" i="9"/>
  <c r="E59" i="9" s="1"/>
  <c r="D67" i="7"/>
  <c r="D55" i="10" s="1"/>
  <c r="E55" i="10" s="1"/>
  <c r="D68" i="7"/>
  <c r="D56" i="10" s="1"/>
  <c r="E56" i="10" s="1"/>
  <c r="D61" i="9"/>
  <c r="E61" i="9" s="1"/>
  <c r="D44" i="7"/>
  <c r="D32" i="10" s="1"/>
  <c r="E32" i="10" s="1"/>
  <c r="D31" i="7"/>
  <c r="D19" i="10" s="1"/>
  <c r="E19" i="10" s="1"/>
  <c r="D29" i="7"/>
  <c r="D60" i="7"/>
  <c r="D48" i="10" s="1"/>
  <c r="E48" i="10" s="1"/>
  <c r="D63" i="7"/>
  <c r="D51" i="10" s="1"/>
  <c r="E51" i="10" s="1"/>
  <c r="D64" i="7"/>
  <c r="D52" i="10" s="1"/>
  <c r="E52" i="10" s="1"/>
  <c r="D65" i="7"/>
  <c r="D53" i="10" s="1"/>
  <c r="E53" i="10" s="1"/>
  <c r="D66" i="7"/>
  <c r="D54" i="10" s="1"/>
  <c r="E54" i="10" s="1"/>
  <c r="D69" i="7"/>
  <c r="D57" i="10" s="1"/>
  <c r="E57" i="10" s="1"/>
  <c r="D62" i="7"/>
  <c r="D50" i="10" s="1"/>
  <c r="E50" i="10" s="1"/>
  <c r="D61" i="7"/>
  <c r="D49" i="10" s="1"/>
  <c r="E49" i="10" s="1"/>
  <c r="D58" i="7"/>
  <c r="D46" i="10" s="1"/>
  <c r="E46" i="10" s="1"/>
  <c r="D57" i="7"/>
  <c r="D45" i="10" s="1"/>
  <c r="E45" i="10" s="1"/>
  <c r="D56" i="7"/>
  <c r="D44" i="10" s="1"/>
  <c r="E44" i="10" s="1"/>
  <c r="D55" i="7"/>
  <c r="D43" i="10" s="1"/>
  <c r="E43" i="10" s="1"/>
  <c r="D54" i="7"/>
  <c r="D42" i="10" s="1"/>
  <c r="E42" i="10" s="1"/>
  <c r="D53" i="7"/>
  <c r="D41" i="10" s="1"/>
  <c r="E41" i="10" s="1"/>
  <c r="D49" i="7"/>
  <c r="D37" i="10" s="1"/>
  <c r="E37" i="10" s="1"/>
  <c r="D48" i="7"/>
  <c r="D47" i="7"/>
  <c r="D35" i="10" s="1"/>
  <c r="E35" i="10" s="1"/>
  <c r="D46" i="7"/>
  <c r="D34" i="10" s="1"/>
  <c r="D43" i="7"/>
  <c r="D31" i="10" s="1"/>
  <c r="E31" i="10" s="1"/>
  <c r="D38" i="7"/>
  <c r="D26" i="10" s="1"/>
  <c r="E26" i="10" s="1"/>
  <c r="D95" i="7"/>
  <c r="D67" i="9"/>
  <c r="E67" i="9" s="1"/>
  <c r="D68" i="9"/>
  <c r="E68" i="9" s="1"/>
  <c r="D69" i="9"/>
  <c r="E69" i="9" s="1"/>
  <c r="D70" i="9"/>
  <c r="E70" i="9" s="1"/>
  <c r="D60" i="9"/>
  <c r="E60" i="9" s="1"/>
  <c r="D57" i="9"/>
  <c r="E57" i="9" s="1"/>
  <c r="D56" i="9"/>
  <c r="E56" i="9" s="1"/>
  <c r="D55" i="9"/>
  <c r="E55" i="9" s="1"/>
  <c r="D54" i="9"/>
  <c r="D53" i="9"/>
  <c r="D52" i="9"/>
  <c r="E52" i="9" s="1"/>
  <c r="D51" i="9"/>
  <c r="E51" i="9" s="1"/>
  <c r="D49" i="9"/>
  <c r="E49" i="9" s="1"/>
  <c r="D48" i="9"/>
  <c r="E48" i="9" s="1"/>
  <c r="D47" i="9"/>
  <c r="E47" i="9" s="1"/>
  <c r="D46" i="9"/>
  <c r="E46" i="9" s="1"/>
  <c r="D45" i="9"/>
  <c r="D44" i="9"/>
  <c r="D43" i="9"/>
  <c r="D42" i="9"/>
  <c r="E42" i="9" s="1"/>
  <c r="D41" i="9"/>
  <c r="E41" i="9" s="1"/>
  <c r="D40" i="9"/>
  <c r="E40" i="9" s="1"/>
  <c r="D39" i="9"/>
  <c r="D38" i="9"/>
  <c r="E38" i="9" s="1"/>
  <c r="D37" i="9"/>
  <c r="D29" i="9"/>
  <c r="D34" i="9"/>
  <c r="E34" i="9" s="1"/>
  <c r="D35" i="9"/>
  <c r="E35" i="9" s="1"/>
  <c r="D20" i="9"/>
  <c r="E20" i="9" s="1"/>
  <c r="D21" i="9"/>
  <c r="E21" i="9" s="1"/>
  <c r="D13" i="9"/>
  <c r="E13" i="9" s="1"/>
  <c r="D15" i="9"/>
  <c r="D17" i="9"/>
  <c r="D91" i="7"/>
  <c r="D30" i="18"/>
  <c r="D8" i="18"/>
  <c r="D83" i="10"/>
  <c r="D82" i="10"/>
  <c r="E82" i="10" s="1"/>
  <c r="D81" i="10"/>
  <c r="E81" i="10" s="1"/>
  <c r="D77" i="10"/>
  <c r="E77" i="10" s="1"/>
  <c r="D75" i="10"/>
  <c r="E75" i="10" s="1"/>
  <c r="D74" i="10"/>
  <c r="E74" i="10" s="1"/>
  <c r="D73" i="10"/>
  <c r="D70" i="10"/>
  <c r="D67" i="10"/>
  <c r="D66" i="10"/>
  <c r="E66" i="10" s="1"/>
  <c r="D36" i="10"/>
  <c r="D13" i="10"/>
  <c r="E13" i="10" s="1"/>
  <c r="D17" i="10"/>
  <c r="E17" i="10" s="1"/>
  <c r="D18" i="10"/>
  <c r="E18" i="10" s="1"/>
  <c r="C72" i="10"/>
  <c r="C80" i="10"/>
  <c r="C65" i="10"/>
  <c r="C33" i="10"/>
  <c r="E36" i="10"/>
  <c r="E67" i="10"/>
  <c r="E70" i="10"/>
  <c r="C36" i="9"/>
  <c r="C26" i="9" s="1"/>
  <c r="E54" i="9"/>
  <c r="E53" i="9"/>
  <c r="E45" i="9"/>
  <c r="E44" i="9"/>
  <c r="E43" i="9"/>
  <c r="E37" i="9"/>
  <c r="E29" i="9"/>
  <c r="C18" i="9"/>
  <c r="C6" i="9"/>
  <c r="C84" i="10"/>
  <c r="E83" i="10"/>
  <c r="E16" i="10"/>
  <c r="E17" i="9"/>
  <c r="E16" i="9"/>
  <c r="E15" i="9"/>
  <c r="D28" i="9" l="1"/>
  <c r="E28" i="9" s="1"/>
  <c r="D37" i="7"/>
  <c r="D25" i="10" s="1"/>
  <c r="E25" i="10" s="1"/>
  <c r="O17" i="23"/>
  <c r="D36" i="9"/>
  <c r="E36" i="9" s="1"/>
  <c r="D22" i="19"/>
  <c r="D11" i="9" s="1"/>
  <c r="E11" i="9" s="1"/>
  <c r="D68" i="10"/>
  <c r="E68" i="10" s="1"/>
  <c r="D80" i="10"/>
  <c r="E80" i="10" s="1"/>
  <c r="O11" i="23"/>
  <c r="O15" i="23"/>
  <c r="F59" i="18"/>
  <c r="N18" i="23"/>
  <c r="N19" i="23" s="1"/>
  <c r="N20" i="23" s="1"/>
  <c r="D19" i="19" s="1"/>
  <c r="D8" i="9" s="1"/>
  <c r="O8" i="23"/>
  <c r="O12" i="23"/>
  <c r="I18" i="23"/>
  <c r="J18" i="23" s="1"/>
  <c r="D30" i="9"/>
  <c r="E30" i="9" s="1"/>
  <c r="I19" i="23"/>
  <c r="N7" i="11"/>
  <c r="D72" i="10"/>
  <c r="E72" i="10" s="1"/>
  <c r="D65" i="10"/>
  <c r="E65" i="10" s="1"/>
  <c r="D45" i="7"/>
  <c r="D33" i="10"/>
  <c r="E33" i="10" s="1"/>
  <c r="D9" i="9"/>
  <c r="E9" i="9" s="1"/>
  <c r="C23" i="10"/>
  <c r="D25" i="7"/>
  <c r="D12" i="10" s="1"/>
  <c r="E12" i="10" s="1"/>
  <c r="D82" i="7"/>
  <c r="O10" i="23"/>
  <c r="O14" i="23"/>
  <c r="J19" i="23"/>
  <c r="J20" i="23" s="1"/>
  <c r="J27" i="23" s="1"/>
  <c r="D43" i="19" s="1"/>
  <c r="C71" i="9"/>
  <c r="E6" i="10"/>
  <c r="D34" i="18"/>
  <c r="D28" i="19"/>
  <c r="D7" i="9"/>
  <c r="E7" i="9" s="1"/>
  <c r="D21" i="7"/>
  <c r="D8" i="10" s="1"/>
  <c r="E8" i="10" s="1"/>
  <c r="N13" i="11"/>
  <c r="D38" i="19" s="1"/>
  <c r="D27" i="9" s="1"/>
  <c r="E73" i="10"/>
  <c r="E34" i="10"/>
  <c r="E39" i="9"/>
  <c r="M28" i="23"/>
  <c r="D25" i="19" s="1"/>
  <c r="D27" i="7" s="1"/>
  <c r="F19" i="23"/>
  <c r="F20" i="23" s="1"/>
  <c r="F27" i="23" s="1"/>
  <c r="D42" i="19" s="1"/>
  <c r="M18" i="23"/>
  <c r="M19" i="23" s="1"/>
  <c r="M20" i="23" s="1"/>
  <c r="M27" i="23" s="1"/>
  <c r="D42" i="7" s="1"/>
  <c r="D71" i="10"/>
  <c r="D84" i="10"/>
  <c r="E84" i="10" s="1"/>
  <c r="C71" i="10"/>
  <c r="E19" i="23"/>
  <c r="O7" i="23"/>
  <c r="D18" i="9"/>
  <c r="E18" i="9" s="1"/>
  <c r="D15" i="22"/>
  <c r="E71" i="10"/>
  <c r="C22" i="10" l="1"/>
  <c r="C87" i="10" s="1"/>
  <c r="D35" i="19"/>
  <c r="D31" i="9"/>
  <c r="E31" i="9" s="1"/>
  <c r="D32" i="9"/>
  <c r="E32" i="9" s="1"/>
  <c r="D41" i="7"/>
  <c r="D14" i="9"/>
  <c r="E14" i="9" s="1"/>
  <c r="D61" i="19"/>
  <c r="D50" i="9" s="1"/>
  <c r="E50" i="9" s="1"/>
  <c r="D36" i="7"/>
  <c r="D24" i="10" s="1"/>
  <c r="D30" i="10"/>
  <c r="E30" i="10" s="1"/>
  <c r="D40" i="7"/>
  <c r="O18" i="23"/>
  <c r="O19" i="23" s="1"/>
  <c r="O20" i="23" s="1"/>
  <c r="O27" i="23" s="1"/>
  <c r="D44" i="19" s="1"/>
  <c r="D59" i="7"/>
  <c r="D47" i="10" s="1"/>
  <c r="E47" i="10" s="1"/>
  <c r="E8" i="9"/>
  <c r="D6" i="9"/>
  <c r="D20" i="7"/>
  <c r="D14" i="10"/>
  <c r="E27" i="9"/>
  <c r="D29" i="10" l="1"/>
  <c r="E29" i="10" s="1"/>
  <c r="D82" i="19"/>
  <c r="G82" i="19" s="1"/>
  <c r="D33" i="9"/>
  <c r="D35" i="7"/>
  <c r="D34" i="7" s="1"/>
  <c r="D98" i="7" s="1"/>
  <c r="D28" i="10"/>
  <c r="E28" i="10" s="1"/>
  <c r="E6" i="9"/>
  <c r="D7" i="10"/>
  <c r="E14" i="10"/>
  <c r="E24" i="10"/>
  <c r="D23" i="10" l="1"/>
  <c r="D22" i="10" s="1"/>
  <c r="E22" i="10" s="1"/>
  <c r="E33" i="9"/>
  <c r="D26" i="9"/>
  <c r="E7" i="10"/>
  <c r="E23" i="10" l="1"/>
  <c r="E26" i="9"/>
  <c r="D71" i="9"/>
  <c r="E71" i="9" s="1"/>
  <c r="D87" i="10"/>
  <c r="E87" i="10" s="1"/>
</calcChain>
</file>

<file path=xl/sharedStrings.xml><?xml version="1.0" encoding="utf-8"?>
<sst xmlns="http://schemas.openxmlformats.org/spreadsheetml/2006/main" count="760" uniqueCount="294">
  <si>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</si>
  <si>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</si>
  <si>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</si>
  <si>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</si>
  <si>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</si>
  <si>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</si>
  <si>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</si>
  <si>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</si>
  <si>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</si>
  <si>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</si>
  <si>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</si>
  <si>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</si>
  <si>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</si>
  <si>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</si>
  <si>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</si>
  <si>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</si>
  <si>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</si>
  <si>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</si>
  <si>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</si>
  <si>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</si>
  <si>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</si>
  <si>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</si>
  <si>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</si>
  <si>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</si>
  <si>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</si>
  <si>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</si>
  <si>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</si>
  <si>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</si>
  <si>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</si>
  <si>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</si>
  <si>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</si>
  <si>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</si>
  <si>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</si>
  <si>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</si>
  <si>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</si>
  <si>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</si>
  <si>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</si>
  <si>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</si>
  <si>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</si>
  <si>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</si>
  <si>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</si>
  <si>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</si>
  <si>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</si>
  <si>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</si>
  <si>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</si>
  <si>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</si>
  <si>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</si>
  <si>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</si>
  <si>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</si>
  <si>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</si>
  <si>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</si>
  <si>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</si>
  <si>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</si>
  <si>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</si>
  <si>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</si>
  <si>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</si>
  <si>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</si>
  <si>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</si>
  <si>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</si>
  <si>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</si>
  <si>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</si>
  <si>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</si>
  <si>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</si>
  <si>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</si>
  <si>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</si>
  <si>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</si>
  <si>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</si>
  <si>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</si>
  <si>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</si>
  <si>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</si>
  <si>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</si>
  <si>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</si>
  <si>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</si>
  <si>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</si>
  <si>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</si>
  <si>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</si>
  <si>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</si>
  <si>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</si>
  <si>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</si>
  <si>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</si>
  <si>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</si>
  <si>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</si>
  <si>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</si>
  <si>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</si>
  <si>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</si>
  <si>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</si>
  <si>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</si>
  <si>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</si>
  <si>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</si>
  <si>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</si>
  <si>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</si>
  <si>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</si>
  <si>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</si>
  <si>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</si>
  <si>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</si>
  <si>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</si>
  <si>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</si>
  <si>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</si>
  <si>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</si>
  <si>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</si>
  <si>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</si>
  <si>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</si>
  <si>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</si>
  <si>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</si>
  <si>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</si>
  <si>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</si>
  <si>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</si>
  <si>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</si>
  <si>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</si>
  <si>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</si>
  <si>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</si>
  <si>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</si>
  <si>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</si>
  <si>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</si>
  <si>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</si>
  <si>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</si>
  <si>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</si>
  <si>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</si>
  <si>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</si>
  <si>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</si>
  <si>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</si>
  <si>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</si>
  <si>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</si>
  <si>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</si>
  <si>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</si>
  <si>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</si>
  <si>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</si>
  <si>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</si>
  <si>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</si>
  <si>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</si>
  <si>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</si>
  <si>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</si>
  <si>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</si>
  <si>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</si>
  <si>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</si>
  <si>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</si>
  <si>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</si>
  <si>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</si>
  <si>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</si>
  <si>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</si>
  <si>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</si>
  <si>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</si>
  <si>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</si>
  <si>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</si>
  <si>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</si>
  <si>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</si>
  <si>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</si>
  <si>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</si>
  <si>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</si>
  <si>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</si>
  <si>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</si>
  <si>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</si>
  <si>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</si>
  <si>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</si>
  <si>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</si>
  <si>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</si>
  <si>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</si>
  <si>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</si>
  <si>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</si>
  <si>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</si>
  <si>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</si>
  <si>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</si>
  <si>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</si>
  <si>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</si>
  <si>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</si>
  <si>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</si>
  <si>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</si>
  <si>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</si>
  <si>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</si>
  <si>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</si>
  <si>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</si>
  <si>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</si>
  <si>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</si>
  <si>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</si>
  <si>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</si>
  <si>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</si>
  <si>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</si>
  <si>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</si>
  <si>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</si>
  <si>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</si>
  <si>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</si>
  <si>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</si>
  <si>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</si>
  <si>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</si>
  <si>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</si>
  <si>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</si>
  <si>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</si>
  <si>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</si>
  <si>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</si>
  <si>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</si>
  <si>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</si>
  <si>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</si>
  <si>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</si>
  <si>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</si>
  <si>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</si>
  <si>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</si>
  <si>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</si>
  <si>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</si>
  <si>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</si>
  <si>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</si>
  <si>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</si>
  <si>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</si>
  <si>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</si>
  <si>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</si>
  <si>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</si>
  <si>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</si>
  <si>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</si>
  <si>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</si>
  <si>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</si>
  <si>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</si>
  <si>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</si>
  <si>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</si>
  <si>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</si>
  <si>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</si>
  <si>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</si>
  <si>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</si>
  <si>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</si>
  <si>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</si>
  <si>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</si>
  <si>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</si>
  <si>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</si>
  <si>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</si>
  <si>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</si>
  <si>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</si>
  <si>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</si>
  <si>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</si>
  <si>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</si>
  <si>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</si>
  <si>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</si>
  <si>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</si>
  <si>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</si>
  <si>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</si>
  <si>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</si>
  <si>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</si>
  <si>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</si>
  <si>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</si>
  <si>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</si>
  <si>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</si>
  <si>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</si>
  <si>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</si>
  <si>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</si>
  <si>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</si>
  <si>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</si>
  <si>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</si>
  <si>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</si>
  <si>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</si>
  <si>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</si>
  <si>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</si>
  <si>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</si>
  <si>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</si>
  <si>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</si>
  <si>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</si>
  <si>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</si>
  <si>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</si>
  <si>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</si>
  <si>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</si>
  <si>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</si>
  <si>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</si>
  <si>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</si>
  <si>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</si>
  <si>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</si>
  <si>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</si>
  <si>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</si>
  <si>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</si>
  <si>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</si>
  <si>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</si>
  <si>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</si>
  <si>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</si>
  <si>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</si>
  <si>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</si>
  <si>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 xml:space="preserve">Երևան քաղաքի Քանաքեռ-Զեյթուն համայնքի «Անուշավան Տեր-Ղևոնդյանի անվան N1 երաժշտական դպրոց» ՀՈԱԿ-ի </t>
  </si>
  <si>
    <t>Սուրեն Գևորգյան</t>
  </si>
  <si>
    <t>Անի Ամիրխանյան</t>
  </si>
  <si>
    <t>«Նոր Նորք» հարկային տեսչություն</t>
  </si>
  <si>
    <t>2022 թվականի դեկտեմբեր պարտք</t>
  </si>
  <si>
    <t>բնական գազ</t>
  </si>
  <si>
    <t>Չօգտագործված արձակուրդ</t>
  </si>
  <si>
    <t>2022 թվականի դեկտեմբերի  պարտք</t>
  </si>
  <si>
    <t xml:space="preserve">Պահուստաֆոնդ բանաձևում կատարվել է փոփոխություն և գումարայինի մեջից հանված է 3118.5 </t>
  </si>
  <si>
    <t>Դուրսգրվող գույքի վերագնահատման
 և գույքագրման գծով</t>
  </si>
  <si>
    <t>Ոռոգման ջրի գծով</t>
  </si>
  <si>
    <t>Կրակմարիչների լիցքավորում</t>
  </si>
  <si>
    <t>Նվիրաբերության պայամանագիր</t>
  </si>
  <si>
    <t>Հաշվեհամարի քիչ մնացորդի պատճառով ցպահանջի տոկոսի քիչ մուտք</t>
  </si>
  <si>
    <t>Սովորողների թվի ավելացման
 պատճառով աշխատավարձի հոդվածի
 ծախսի ավելացում</t>
  </si>
  <si>
    <t xml:space="preserve">Պարգևատրում՝ մրցույթի արդյունքներով
(համաձայն Երևանի քաղաքապետի 21.06.2023թ. Հ.1630-Ա որոշման) </t>
  </si>
  <si>
    <t>Եկամուտները հավաքագրելու համար 
սովորողների ծնողների շատ զանգերի պատճաով 
րոպեավճարի ավելացում</t>
  </si>
  <si>
    <t>Անհրաժեշտ պարագաների թանկացման պատճով</t>
  </si>
  <si>
    <t>Սովորողների թվի ավելացման
 պատճառով ավելի շատ քարթրիջի լիցքավորման կարիք</t>
  </si>
  <si>
    <t>Դպրոցի 65 ամյակի կապակցությամբ մեծ 
միջոցառման նախապատրաստական աշխատանքների համար</t>
  </si>
  <si>
    <t xml:space="preserve">Կրակմարիչների լիցքավորման ժամկետները
 լրանալու պատճառով կրակմարիչները 
վերալիցքավորվել են </t>
  </si>
  <si>
    <t>03. 04. 2023թ.</t>
  </si>
  <si>
    <t>հ. 740 - Ա որոշմամբ</t>
  </si>
  <si>
    <t>Դուրսգրվող գույքի վերագնահատման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</si>
</sst>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27" fillId="0" borderId="0" xfId="45" applyNumberFormat="1" applyFont="1" applyAlignment="1">
      <alignment vertical="center"/>
    </xf>
    <xf numFmtId="164" fontId="32" fillId="0" borderId="0" xfId="45" applyNumberFormat="1" applyFont="1" applyAlignment="1">
      <alignment vertical="center"/>
    </xf>
    <xf numFmtId="164" fontId="27" fillId="0" borderId="10" xfId="45" applyNumberFormat="1" applyFont="1" applyBorder="1" applyAlignment="1">
      <alignment vertical="center"/>
    </xf>
    <xf numFmtId="164" fontId="27" fillId="26" borderId="10" xfId="45" applyNumberFormat="1" applyFont="1" applyFill="1" applyBorder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 wrapText="1"/>
      <protection locked="0"/>
    </xf>
    <xf numFmtId="0" fontId="31" fillId="0" borderId="20" xfId="45" applyFont="1" applyBorder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5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0ACAAQQBNAAAAAAAAAAAAAAAAAAAAAAAAAAAAAAAAAAAAAAAAAAAAAAAAAAAAAAAAAAAAAAAAAAAAAAAAAAAAAAAAAAAAAAAAAAAAAAAAAAAAAAAAAAAAAAAAAAAAAADnBwwABAAVAAoAD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0NDhaMCMGCSqGSIb3DQEJBDEWBBSSloX4XvCpfgcrQ7WFaMknUqfLEDArBgsqhkiG9w0BCRACDDEcMBowGDAWBBRE5xMFRVajmd/v2Zzf5CvSbEm8HjANBgkqhkiG9w0BAQEFAASCAQBvLGzpD8rRdm0bc1Qiszezw6ops1eVKdW0nDbJB7gKEU9hSv507pfMy2hVKuWj+Vbu6kaMF+KI5ZeS0GikY3hpADQs/Bet49gVAXAHtbV4DbXNldjeaIz7wgJ6MxW7R03sxJI/8YDOkuUuoMAUmhR/F+cH2h3wt0wxGwrfHtVPmmYqLCQHReUlXTr4QE8SnMvHsDq5Ksevu+JsuIr+mrEJzjcvqQrsLnkZlO37z2+t8npIbsqiZ6kZ59937AvDLhkBPYM2xssjBPaX+Nd1dvSHw+QVSnh1HZJaTUm+RFiDx3j7HTl/cdQRpCD8gvp4z8j+mTtm0+XjaUcfkuR/NAA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0ACAAQQBNAAAAAAAAAAAAAAAAAAAAAAAAAAAAAAAAAAAAAAAAAAAAAAAAAAAAAAAAAAAAAAAAAAAAAAAAAAAAAAAAAAAAAAAAAAAAAAAAAAAAAAAAAAAAAAAAAAAAAADnBwwABAAVAAoAD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0NDFaMCMGCSqGSIb3DQEJBDEWBBTX9ZOoUpjEbhfHpzUyI9WHo38n4TArBgsqhkiG9w0BCRACDDEcMBowGDAWBBRE5xMFRVajmd/v2Zzf5CvSbEm8HjANBgkqhkiG9w0BAQEFAASCAQCbFJhfkLf+swQxKjuLOgI+ksckM/7fmL+vBM9Wvn1pxDCneLxWmOhp7fribRgOicefWR3QlEAY952ykLKErY3aoKQqA1pguysftSDN3GshgRpHICUdEzjda9roLZ1QlIQdH2KKeQgT6vxTycwYxmKoL+2SS3tBuR/6oV0sVtJXNmjRzHJNlFnW8sVEW/Zqqd2Xc/1xuVlsGcshSW95URDoSa3PIFO5PAF/Nio0u11o1jKP+ZZ72N+PoqTOW2hqkGqhbKPhVR2Cjta5/HoibMpWbAMjFkkobg8OmFz8PM66ZaS60NqtyALwAdTIzx4MtZZSuN9wZPWLw2X8pwx9s7K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3</xdr:col>
          <xdr:colOff>92075</xdr:colOff>
          <xdr:row>89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FAF0FF5-AC73-D6CB-F0D2-90EAF593EB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101600</xdr:colOff>
          <xdr:row>105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4DC95F3-4D38-F183-7630-EC9F340126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90"/>
  <sheetViews>
    <sheetView tabSelected="1" view="pageBreakPreview" topLeftCell="A49" zoomScaleSheetLayoutView="100" workbookViewId="0">
      <selection activeCell="C89" sqref="C89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5.2851562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173</v>
      </c>
      <c r="E1" s="107">
        <v>23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32.25" customHeight="1">
      <c r="C4" s="172"/>
      <c r="D4" s="172" t="s">
        <v>212</v>
      </c>
      <c r="E4" s="172"/>
      <c r="F4" s="172"/>
      <c r="G4" s="42"/>
    </row>
    <row r="5" spans="1:13" ht="32.25" customHeight="1">
      <c r="C5" s="172"/>
      <c r="D5" s="172" t="s">
        <v>171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>
      <c r="C7" s="172"/>
      <c r="D7" s="42" t="s">
        <v>213</v>
      </c>
      <c r="E7" s="107">
        <v>23</v>
      </c>
      <c r="F7" s="44"/>
      <c r="G7" s="42"/>
    </row>
    <row r="8" spans="1:13">
      <c r="C8" s="172"/>
      <c r="D8" s="42" t="s">
        <v>27</v>
      </c>
      <c r="E8" s="42"/>
      <c r="F8" s="42"/>
      <c r="G8" s="42"/>
    </row>
    <row r="9" spans="1:13">
      <c r="C9" s="172"/>
      <c r="D9" s="42" t="s">
        <v>28</v>
      </c>
      <c r="E9" s="42"/>
      <c r="F9" s="42"/>
      <c r="G9" s="42"/>
    </row>
    <row r="10" spans="1:13">
      <c r="C10" s="172"/>
      <c r="D10" s="172" t="s">
        <v>291</v>
      </c>
      <c r="E10" s="172"/>
      <c r="F10" s="172"/>
      <c r="G10" s="42"/>
    </row>
    <row r="11" spans="1:13">
      <c r="C11" s="172"/>
      <c r="D11" s="172" t="s">
        <v>292</v>
      </c>
      <c r="E11" s="172"/>
      <c r="F11" s="172"/>
      <c r="G11" s="42"/>
    </row>
    <row r="12" spans="1:13" ht="30" customHeight="1">
      <c r="C12" s="43"/>
      <c r="D12" s="41"/>
      <c r="E12" s="41"/>
      <c r="F12" s="41"/>
      <c r="G12" s="44"/>
    </row>
    <row r="13" spans="1:13" ht="22.5" customHeight="1">
      <c r="A13" s="492" t="s">
        <v>40</v>
      </c>
      <c r="B13" s="492"/>
      <c r="C13" s="492"/>
      <c r="D13" s="492"/>
      <c r="E13" s="328"/>
      <c r="F13" s="328"/>
      <c r="G13" s="45"/>
    </row>
    <row r="14" spans="1:13" ht="43.5" customHeight="1">
      <c r="A14" s="493" t="s">
        <v>270</v>
      </c>
      <c r="B14" s="493"/>
      <c r="C14" s="493"/>
      <c r="D14" s="493"/>
      <c r="E14" s="329"/>
      <c r="F14" s="329"/>
    </row>
    <row r="15" spans="1:13" ht="18.75" customHeight="1">
      <c r="A15" s="494" t="s">
        <v>215</v>
      </c>
      <c r="B15" s="494"/>
      <c r="C15" s="494"/>
      <c r="D15" s="494"/>
      <c r="E15" s="330"/>
      <c r="F15" s="330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90" t="s">
        <v>123</v>
      </c>
      <c r="C17" s="490"/>
      <c r="D17" s="291"/>
      <c r="E17" s="291"/>
      <c r="F17" s="291"/>
    </row>
    <row r="18" spans="1:16" ht="21.75" customHeight="1">
      <c r="A18" s="117">
        <v>1</v>
      </c>
      <c r="B18" s="487" t="s">
        <v>116</v>
      </c>
      <c r="C18" s="487"/>
      <c r="D18" s="225">
        <f>+'Pastaci finansav.'!C11</f>
        <v>81531.8</v>
      </c>
      <c r="E18" s="223"/>
      <c r="F18" s="223"/>
      <c r="G18" s="295"/>
    </row>
    <row r="19" spans="1:16" ht="20.25" customHeight="1">
      <c r="A19" s="117">
        <v>2</v>
      </c>
      <c r="B19" s="487" t="s">
        <v>229</v>
      </c>
      <c r="C19" s="487"/>
      <c r="D19" s="223">
        <f>+Komunal!N20</f>
        <v>4.4000000000000004</v>
      </c>
      <c r="E19" s="223"/>
      <c r="F19" s="223"/>
      <c r="G19" s="295"/>
    </row>
    <row r="20" spans="1:16" ht="20.25" hidden="1" customHeight="1">
      <c r="A20" s="117">
        <v>3</v>
      </c>
      <c r="B20" s="487" t="s">
        <v>242</v>
      </c>
      <c r="C20" s="487"/>
      <c r="D20" s="225">
        <f>+D21</f>
        <v>0</v>
      </c>
      <c r="E20" s="223"/>
      <c r="F20" s="223"/>
      <c r="G20" s="295"/>
    </row>
    <row r="21" spans="1:16" ht="20.25" hidden="1" customHeight="1">
      <c r="A21" s="116">
        <v>3.1</v>
      </c>
      <c r="B21" s="488" t="s">
        <v>243</v>
      </c>
      <c r="C21" s="488"/>
      <c r="D21" s="224"/>
      <c r="E21" s="223"/>
      <c r="F21" s="223"/>
      <c r="G21" s="295"/>
    </row>
    <row r="22" spans="1:16" ht="38.25" customHeight="1">
      <c r="A22" s="117">
        <v>3</v>
      </c>
      <c r="B22" s="495" t="s">
        <v>187</v>
      </c>
      <c r="C22" s="495"/>
      <c r="D22" s="225">
        <f>+'Pastaci finansav.'!D11</f>
        <v>3268.3</v>
      </c>
      <c r="E22" s="225"/>
      <c r="F22" s="225"/>
    </row>
    <row r="23" spans="1:16" s="3" customFormat="1" ht="27" customHeight="1">
      <c r="A23" s="117">
        <v>4</v>
      </c>
      <c r="B23" s="487" t="s">
        <v>262</v>
      </c>
      <c r="C23" s="487"/>
      <c r="D23" s="225">
        <f>+'Pastaci finansav.'!E11</f>
        <v>5990.3</v>
      </c>
      <c r="E23" s="223"/>
      <c r="F23" s="223"/>
      <c r="G23" s="295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7" t="s">
        <v>52</v>
      </c>
      <c r="C24" s="487"/>
      <c r="D24" s="223"/>
      <c r="E24" s="223"/>
      <c r="F24" s="223"/>
      <c r="G24" s="295"/>
    </row>
    <row r="25" spans="1:16" ht="18" hidden="1" customHeight="1">
      <c r="A25" s="117">
        <v>7</v>
      </c>
      <c r="B25" s="487" t="s">
        <v>62</v>
      </c>
      <c r="C25" s="487"/>
      <c r="D25" s="225">
        <f>+Komunal!M28</f>
        <v>0</v>
      </c>
      <c r="E25" s="223"/>
      <c r="F25" s="223"/>
    </row>
    <row r="26" spans="1:16" ht="18" hidden="1" customHeight="1">
      <c r="A26" s="117">
        <v>8</v>
      </c>
      <c r="B26" s="487" t="s">
        <v>186</v>
      </c>
      <c r="C26" s="487"/>
      <c r="D26" s="223"/>
      <c r="E26" s="223"/>
      <c r="F26" s="223"/>
    </row>
    <row r="27" spans="1:16" ht="18" hidden="1" customHeight="1">
      <c r="A27" s="117">
        <v>10</v>
      </c>
      <c r="B27" s="487" t="s">
        <v>71</v>
      </c>
      <c r="C27" s="487"/>
      <c r="D27" s="223"/>
      <c r="E27" s="223"/>
      <c r="F27" s="223"/>
    </row>
    <row r="28" spans="1:16" ht="18" customHeight="1">
      <c r="A28" s="117">
        <v>5</v>
      </c>
      <c r="B28" s="487" t="s">
        <v>121</v>
      </c>
      <c r="C28" s="487"/>
      <c r="D28" s="225">
        <f>SUM(D29:D30)</f>
        <v>7761.3</v>
      </c>
      <c r="E28" s="225"/>
      <c r="F28" s="225"/>
    </row>
    <row r="29" spans="1:16" s="3" customFormat="1" ht="17.25" customHeight="1">
      <c r="A29" s="116">
        <v>5.0999999999999996</v>
      </c>
      <c r="B29" s="488" t="s">
        <v>72</v>
      </c>
      <c r="C29" s="488"/>
      <c r="D29" s="235">
        <f>+D79</f>
        <v>7761.3</v>
      </c>
      <c r="E29" s="235"/>
      <c r="F29" s="235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88" t="s">
        <v>73</v>
      </c>
      <c r="C30" s="488"/>
      <c r="D30" s="224"/>
      <c r="E30" s="224"/>
      <c r="F30" s="224"/>
      <c r="G30" s="57"/>
      <c r="H30" s="2"/>
      <c r="I30" s="2"/>
      <c r="J30" s="320"/>
      <c r="K30" s="2"/>
      <c r="L30" s="2"/>
      <c r="M30" s="2"/>
      <c r="N30" s="2"/>
      <c r="O30" s="2"/>
      <c r="P30" s="2"/>
    </row>
    <row r="31" spans="1:16" ht="17.25" customHeight="1">
      <c r="A31" s="117">
        <v>6</v>
      </c>
      <c r="B31" s="487" t="s">
        <v>9</v>
      </c>
      <c r="C31" s="487"/>
      <c r="D31" s="223">
        <v>13</v>
      </c>
      <c r="E31" s="223"/>
      <c r="F31" s="223"/>
    </row>
    <row r="32" spans="1:16" s="2" customFormat="1" ht="17.25" hidden="1" customHeight="1">
      <c r="A32" s="117">
        <v>13</v>
      </c>
      <c r="B32" s="489"/>
      <c r="C32" s="489"/>
      <c r="D32" s="223"/>
      <c r="E32" s="223"/>
      <c r="F32" s="223"/>
      <c r="G32" s="19"/>
    </row>
    <row r="33" spans="1:26" s="2" customFormat="1" ht="17.25" customHeight="1">
      <c r="A33" s="117">
        <v>7</v>
      </c>
      <c r="B33" s="132" t="s">
        <v>282</v>
      </c>
      <c r="C33" s="132"/>
      <c r="D33" s="223">
        <v>21</v>
      </c>
      <c r="E33" s="223"/>
      <c r="F33" s="223"/>
      <c r="G33" s="19"/>
    </row>
    <row r="34" spans="1:26" s="2" customFormat="1" ht="19.5" hidden="1" customHeight="1">
      <c r="A34" s="117">
        <v>14</v>
      </c>
      <c r="B34" s="489"/>
      <c r="C34" s="489"/>
      <c r="D34" s="223"/>
      <c r="E34" s="223"/>
      <c r="F34" s="223"/>
      <c r="G34" s="21"/>
    </row>
    <row r="35" spans="1:26" ht="24" customHeight="1">
      <c r="A35" s="50"/>
      <c r="B35" s="486" t="s">
        <v>267</v>
      </c>
      <c r="C35" s="486"/>
      <c r="D35" s="268">
        <f>SUM(D18:D20,D22:D28,D31:D34)</f>
        <v>98590.1</v>
      </c>
      <c r="E35" s="268"/>
      <c r="F35" s="268"/>
    </row>
    <row r="36" spans="1:26" ht="23.25" customHeight="1">
      <c r="A36" s="43"/>
      <c r="B36" s="50"/>
      <c r="C36" s="51"/>
      <c r="D36" s="225"/>
      <c r="E36" s="225"/>
      <c r="F36" s="225"/>
    </row>
    <row r="37" spans="1:26" ht="24.75" customHeight="1">
      <c r="A37" s="50" t="s">
        <v>10</v>
      </c>
      <c r="B37" s="490" t="s">
        <v>124</v>
      </c>
      <c r="C37" s="490"/>
      <c r="D37" s="269"/>
      <c r="E37" s="269"/>
      <c r="F37" s="26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8" customHeight="1">
      <c r="A38" s="117">
        <v>1</v>
      </c>
      <c r="B38" s="487" t="s">
        <v>11</v>
      </c>
      <c r="C38" s="487"/>
      <c r="D38" s="225">
        <f>+Ashkhatavardz!N13-'Dramakan hosqer'!D96</f>
        <v>85716.5</v>
      </c>
      <c r="E38" s="225"/>
      <c r="F38" s="225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9.5" customHeight="1">
      <c r="A39" s="160">
        <v>1.1000000000000001</v>
      </c>
      <c r="B39" s="488" t="str">
        <f>+Ashkhatavardz!I6</f>
        <v>գեղագիտական ուսուցման գծով</v>
      </c>
      <c r="C39" s="488"/>
      <c r="D39" s="235">
        <f>+Ashkhatavardz!C8+Ashkhatavardz!I7</f>
        <v>4493</v>
      </c>
      <c r="E39" s="235"/>
      <c r="F39" s="235"/>
      <c r="G39" s="260"/>
      <c r="H39" s="2"/>
      <c r="I39" s="2"/>
      <c r="J39" s="2"/>
      <c r="K39" s="2"/>
      <c r="L39" s="2"/>
      <c r="M39" s="8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customHeight="1">
      <c r="A40" s="160">
        <v>1.2</v>
      </c>
      <c r="B40" s="488" t="s">
        <v>12</v>
      </c>
      <c r="C40" s="488"/>
      <c r="D40" s="235">
        <f>+Ashkhatavardz!C9+Ashkhatavardz!M7+Ashkhatavardz!C10</f>
        <v>260</v>
      </c>
      <c r="E40" s="235"/>
      <c r="F40" s="23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9.5" hidden="1" customHeight="1">
      <c r="A41" s="160">
        <v>1.3</v>
      </c>
      <c r="B41" s="488" t="s">
        <v>265</v>
      </c>
      <c r="C41" s="488"/>
      <c r="D41" s="235">
        <f>+Ashkhatavardz!C11+Ashkhatavardz!K7</f>
        <v>0</v>
      </c>
      <c r="E41" s="235"/>
      <c r="F41" s="23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>
      <c r="A42" s="117">
        <v>2</v>
      </c>
      <c r="B42" s="487" t="s">
        <v>14</v>
      </c>
      <c r="C42" s="487"/>
      <c r="D42" s="225">
        <f>+Komunal!F27</f>
        <v>2417.8000000000002</v>
      </c>
      <c r="E42" s="223"/>
      <c r="F42" s="223"/>
      <c r="G42" s="31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3</v>
      </c>
      <c r="B43" s="487" t="s">
        <v>13</v>
      </c>
      <c r="C43" s="487"/>
      <c r="D43" s="225">
        <f>+Komunal!J27</f>
        <v>1109.2</v>
      </c>
      <c r="E43" s="223"/>
      <c r="F43" s="223"/>
      <c r="G43" s="31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4</v>
      </c>
      <c r="B44" s="487" t="s">
        <v>15</v>
      </c>
      <c r="C44" s="487"/>
      <c r="D44" s="223">
        <f>+Komunal!O27</f>
        <v>114.4</v>
      </c>
      <c r="E44" s="223"/>
      <c r="F44" s="223"/>
      <c r="G44" s="318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8" customHeight="1">
      <c r="A45" s="117">
        <v>5</v>
      </c>
      <c r="B45" s="487" t="s">
        <v>16</v>
      </c>
      <c r="C45" s="487"/>
      <c r="D45" s="223">
        <v>86.4</v>
      </c>
      <c r="E45" s="223"/>
      <c r="F45" s="223"/>
    </row>
    <row r="46" spans="1:26" ht="18" hidden="1" customHeight="1">
      <c r="A46" s="117">
        <v>6</v>
      </c>
      <c r="B46" s="487" t="s">
        <v>17</v>
      </c>
      <c r="C46" s="487"/>
      <c r="D46" s="223"/>
      <c r="E46" s="223"/>
      <c r="F46" s="223"/>
    </row>
    <row r="47" spans="1:26" ht="18" customHeight="1">
      <c r="A47" s="117">
        <v>6</v>
      </c>
      <c r="B47" s="487" t="s">
        <v>18</v>
      </c>
      <c r="C47" s="487"/>
      <c r="D47" s="270">
        <f>SUM(D48:D50)</f>
        <v>217.2</v>
      </c>
      <c r="E47" s="270"/>
      <c r="F47" s="270"/>
    </row>
    <row r="48" spans="1:26" s="3" customFormat="1" ht="18" customHeight="1">
      <c r="A48" s="116">
        <v>6.1</v>
      </c>
      <c r="B48" s="488" t="s">
        <v>19</v>
      </c>
      <c r="C48" s="488"/>
      <c r="D48" s="224">
        <v>115.2</v>
      </c>
      <c r="E48" s="224"/>
      <c r="F48" s="224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6.2</v>
      </c>
      <c r="B49" s="488" t="s">
        <v>20</v>
      </c>
      <c r="C49" s="488"/>
      <c r="D49" s="224">
        <v>30</v>
      </c>
      <c r="E49" s="224"/>
      <c r="F49" s="224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s="3" customFormat="1" ht="18" customHeight="1">
      <c r="A50" s="116">
        <v>6.3</v>
      </c>
      <c r="B50" s="488" t="s">
        <v>21</v>
      </c>
      <c r="C50" s="488"/>
      <c r="D50" s="224">
        <v>72</v>
      </c>
      <c r="E50" s="224"/>
      <c r="F50" s="224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7" ht="18" hidden="1" customHeight="1">
      <c r="A51" s="117">
        <v>8</v>
      </c>
      <c r="B51" s="487" t="s">
        <v>22</v>
      </c>
      <c r="C51" s="487"/>
      <c r="D51" s="223"/>
      <c r="E51" s="223"/>
      <c r="F51" s="223"/>
      <c r="M51" s="89"/>
    </row>
    <row r="52" spans="1:17" ht="18" customHeight="1">
      <c r="A52" s="117">
        <v>7</v>
      </c>
      <c r="B52" s="487" t="s">
        <v>29</v>
      </c>
      <c r="C52" s="487"/>
      <c r="D52" s="223">
        <v>220</v>
      </c>
      <c r="E52" s="223"/>
      <c r="F52" s="223"/>
      <c r="M52" s="290"/>
      <c r="N52" s="89"/>
      <c r="O52" s="293"/>
      <c r="P52" s="89"/>
      <c r="Q52" s="294"/>
    </row>
    <row r="53" spans="1:17" ht="18" customHeight="1">
      <c r="A53" s="117">
        <v>8</v>
      </c>
      <c r="B53" s="487" t="s">
        <v>23</v>
      </c>
      <c r="C53" s="487"/>
      <c r="D53" s="223">
        <f>170+41</f>
        <v>211</v>
      </c>
      <c r="E53" s="223"/>
      <c r="F53" s="223"/>
    </row>
    <row r="54" spans="1:17" ht="18" customHeight="1">
      <c r="A54" s="117">
        <v>9</v>
      </c>
      <c r="B54" s="487" t="s">
        <v>74</v>
      </c>
      <c r="C54" s="487"/>
      <c r="D54" s="223">
        <v>70</v>
      </c>
      <c r="E54" s="223"/>
      <c r="F54" s="223"/>
    </row>
    <row r="55" spans="1:17" ht="18" customHeight="1">
      <c r="A55" s="117">
        <v>10</v>
      </c>
      <c r="B55" s="487" t="s">
        <v>47</v>
      </c>
      <c r="C55" s="487"/>
      <c r="D55" s="223">
        <v>100</v>
      </c>
      <c r="E55" s="223"/>
      <c r="F55" s="223"/>
    </row>
    <row r="56" spans="1:17" ht="18.75" hidden="1" customHeight="1">
      <c r="A56" s="117">
        <v>13</v>
      </c>
      <c r="B56" s="487" t="s">
        <v>118</v>
      </c>
      <c r="C56" s="487"/>
      <c r="D56" s="223"/>
      <c r="E56" s="223"/>
      <c r="F56" s="223"/>
    </row>
    <row r="57" spans="1:17" ht="18" hidden="1" customHeight="1">
      <c r="A57" s="117">
        <v>14</v>
      </c>
      <c r="B57" s="487" t="s">
        <v>119</v>
      </c>
      <c r="C57" s="487"/>
      <c r="D57" s="223"/>
      <c r="E57" s="223"/>
      <c r="F57" s="223"/>
      <c r="H57" s="52"/>
    </row>
    <row r="58" spans="1:17" ht="20.25" customHeight="1">
      <c r="A58" s="117">
        <v>11</v>
      </c>
      <c r="B58" s="487" t="s">
        <v>24</v>
      </c>
      <c r="C58" s="487"/>
      <c r="D58" s="223">
        <v>50</v>
      </c>
      <c r="E58" s="223"/>
      <c r="F58" s="223"/>
      <c r="H58" s="52"/>
    </row>
    <row r="59" spans="1:17" ht="18" customHeight="1">
      <c r="A59" s="117">
        <v>12</v>
      </c>
      <c r="B59" s="487" t="s">
        <v>25</v>
      </c>
      <c r="C59" s="487"/>
      <c r="D59" s="223">
        <v>120</v>
      </c>
      <c r="E59" s="223"/>
      <c r="F59" s="223"/>
    </row>
    <row r="60" spans="1:17" ht="18.75" hidden="1" customHeight="1">
      <c r="A60" s="117">
        <v>17</v>
      </c>
      <c r="B60" s="487" t="s">
        <v>66</v>
      </c>
      <c r="C60" s="487"/>
      <c r="D60" s="223"/>
      <c r="E60" s="223"/>
      <c r="F60" s="223"/>
    </row>
    <row r="61" spans="1:17" ht="18.75" hidden="1" customHeight="1">
      <c r="A61" s="117">
        <v>18</v>
      </c>
      <c r="B61" s="487" t="s">
        <v>53</v>
      </c>
      <c r="C61" s="487"/>
      <c r="D61" s="225">
        <f>+D25</f>
        <v>0</v>
      </c>
      <c r="E61" s="225"/>
      <c r="F61" s="225"/>
    </row>
    <row r="62" spans="1:17" ht="18" hidden="1" customHeight="1">
      <c r="A62" s="117">
        <v>19</v>
      </c>
      <c r="B62" s="487" t="s">
        <v>44</v>
      </c>
      <c r="C62" s="487"/>
      <c r="D62" s="223"/>
      <c r="E62" s="223"/>
      <c r="F62" s="223"/>
    </row>
    <row r="63" spans="1:17" ht="18.75" customHeight="1">
      <c r="A63" s="117">
        <v>13</v>
      </c>
      <c r="B63" s="487" t="s">
        <v>75</v>
      </c>
      <c r="C63" s="487"/>
      <c r="D63" s="223">
        <v>28</v>
      </c>
      <c r="E63" s="223"/>
      <c r="F63" s="223"/>
    </row>
    <row r="64" spans="1:17" ht="18.75" customHeight="1">
      <c r="A64" s="117">
        <v>14</v>
      </c>
      <c r="B64" s="487" t="s">
        <v>76</v>
      </c>
      <c r="C64" s="487"/>
      <c r="D64" s="223">
        <v>95</v>
      </c>
      <c r="E64" s="223"/>
      <c r="F64" s="223"/>
    </row>
    <row r="65" spans="1:16" ht="18.75" customHeight="1">
      <c r="A65" s="117">
        <v>15</v>
      </c>
      <c r="B65" s="487" t="s">
        <v>45</v>
      </c>
      <c r="C65" s="487"/>
      <c r="D65" s="223">
        <v>3.1</v>
      </c>
      <c r="E65" s="223"/>
      <c r="F65" s="223"/>
    </row>
    <row r="66" spans="1:16" ht="18.75" hidden="1" customHeight="1">
      <c r="A66" s="117">
        <v>23</v>
      </c>
      <c r="B66" s="487" t="s">
        <v>120</v>
      </c>
      <c r="C66" s="487"/>
      <c r="D66" s="223"/>
      <c r="E66" s="223"/>
      <c r="F66" s="223"/>
    </row>
    <row r="67" spans="1:16" ht="18.75" hidden="1" customHeight="1">
      <c r="A67" s="117">
        <v>24</v>
      </c>
      <c r="B67" s="487" t="s">
        <v>46</v>
      </c>
      <c r="C67" s="487"/>
      <c r="D67" s="223"/>
      <c r="E67" s="223"/>
      <c r="F67" s="223"/>
    </row>
    <row r="68" spans="1:16" ht="18.75" hidden="1" customHeight="1">
      <c r="A68" s="117">
        <v>25</v>
      </c>
      <c r="B68" s="487" t="s">
        <v>63</v>
      </c>
      <c r="C68" s="487"/>
      <c r="D68" s="223"/>
      <c r="E68" s="223"/>
      <c r="F68" s="223"/>
    </row>
    <row r="69" spans="1:16" ht="18.75" hidden="1" customHeight="1">
      <c r="A69" s="117">
        <v>26</v>
      </c>
      <c r="B69" s="487" t="s">
        <v>189</v>
      </c>
      <c r="C69" s="487"/>
      <c r="D69" s="223"/>
      <c r="E69" s="223"/>
      <c r="F69" s="223"/>
    </row>
    <row r="70" spans="1:16" ht="18" customHeight="1">
      <c r="A70" s="117">
        <v>16</v>
      </c>
      <c r="B70" s="487" t="s">
        <v>190</v>
      </c>
      <c r="C70" s="487"/>
      <c r="D70" s="223">
        <v>120</v>
      </c>
      <c r="E70" s="223"/>
      <c r="F70" s="223"/>
    </row>
    <row r="71" spans="1:16" ht="18.75" hidden="1" customHeight="1">
      <c r="A71" s="117">
        <v>28</v>
      </c>
      <c r="B71" s="489"/>
      <c r="C71" s="489"/>
      <c r="D71" s="223"/>
      <c r="E71" s="223"/>
      <c r="F71" s="223"/>
    </row>
    <row r="72" spans="1:16" ht="18.75" hidden="1" customHeight="1">
      <c r="A72" s="117">
        <v>29</v>
      </c>
      <c r="B72" s="489"/>
      <c r="C72" s="489"/>
      <c r="D72" s="223"/>
      <c r="E72" s="223"/>
      <c r="F72" s="223"/>
    </row>
    <row r="73" spans="1:16" s="6" customFormat="1" ht="18.75" hidden="1" customHeight="1">
      <c r="A73" s="117">
        <v>30</v>
      </c>
      <c r="B73" s="489"/>
      <c r="C73" s="489"/>
      <c r="D73" s="223"/>
      <c r="E73" s="223"/>
      <c r="F73" s="223"/>
    </row>
    <row r="74" spans="1:16" s="6" customFormat="1" ht="18.75" customHeight="1">
      <c r="A74" s="117">
        <v>17</v>
      </c>
      <c r="B74" s="491" t="s">
        <v>293</v>
      </c>
      <c r="C74" s="491"/>
      <c r="D74" s="223">
        <v>60</v>
      </c>
      <c r="E74" s="223"/>
      <c r="F74" s="223"/>
    </row>
    <row r="75" spans="1:16" s="6" customFormat="1" ht="18.75" customHeight="1">
      <c r="A75" s="117">
        <v>18</v>
      </c>
      <c r="B75" s="470" t="s">
        <v>280</v>
      </c>
      <c r="C75" s="132"/>
      <c r="D75" s="223">
        <v>30.2</v>
      </c>
      <c r="E75" s="223"/>
      <c r="F75" s="223"/>
    </row>
    <row r="76" spans="1:16" s="6" customFormat="1" ht="18.75" customHeight="1">
      <c r="A76" s="117">
        <v>19</v>
      </c>
      <c r="B76" s="470" t="s">
        <v>281</v>
      </c>
      <c r="C76" s="132"/>
      <c r="D76" s="223">
        <v>60</v>
      </c>
      <c r="E76" s="223"/>
      <c r="F76" s="223"/>
    </row>
    <row r="77" spans="1:16" s="6" customFormat="1" ht="18.75" hidden="1" customHeight="1">
      <c r="A77" s="117">
        <v>31</v>
      </c>
      <c r="B77" s="489"/>
      <c r="C77" s="489"/>
      <c r="D77" s="223"/>
      <c r="E77" s="223"/>
      <c r="F77" s="223"/>
      <c r="G77" s="57" t="s">
        <v>193</v>
      </c>
    </row>
    <row r="78" spans="1:16" ht="18.75" customHeight="1">
      <c r="A78" s="117">
        <v>20</v>
      </c>
      <c r="B78" s="487" t="s">
        <v>26</v>
      </c>
      <c r="C78" s="487"/>
      <c r="D78" s="223">
        <f>6915.3+846</f>
        <v>7761.3</v>
      </c>
      <c r="E78" s="223"/>
      <c r="F78" s="223"/>
      <c r="G78" s="478"/>
    </row>
    <row r="79" spans="1:16" s="3" customFormat="1" ht="18.75" customHeight="1">
      <c r="A79" s="160">
        <v>20.100000000000001</v>
      </c>
      <c r="B79" s="488" t="s">
        <v>77</v>
      </c>
      <c r="C79" s="488"/>
      <c r="D79" s="224">
        <v>7761.3</v>
      </c>
      <c r="E79" s="224"/>
      <c r="F79" s="224"/>
      <c r="G79" s="19"/>
      <c r="H79" s="2"/>
      <c r="I79" s="2"/>
      <c r="J79" s="2"/>
      <c r="K79" s="2"/>
      <c r="L79" s="2"/>
      <c r="M79" s="2"/>
      <c r="N79" s="2"/>
      <c r="O79" s="2"/>
      <c r="P79" s="2"/>
    </row>
    <row r="80" spans="1:16" ht="18" hidden="1" customHeight="1">
      <c r="A80" s="117">
        <v>33</v>
      </c>
      <c r="B80" s="487" t="s">
        <v>78</v>
      </c>
      <c r="C80" s="487"/>
      <c r="D80" s="223"/>
      <c r="E80" s="223"/>
      <c r="F80" s="223"/>
    </row>
    <row r="81" spans="1:17" s="17" customFormat="1" ht="20.25" hidden="1" customHeight="1">
      <c r="A81" s="117">
        <v>34</v>
      </c>
      <c r="B81" s="487" t="s">
        <v>67</v>
      </c>
      <c r="C81" s="487"/>
      <c r="D81" s="223"/>
      <c r="E81" s="223"/>
      <c r="F81" s="223"/>
      <c r="G81" s="53"/>
      <c r="H81" s="16"/>
      <c r="I81" s="16"/>
      <c r="J81" s="16"/>
      <c r="K81" s="16"/>
      <c r="L81" s="16"/>
      <c r="M81" s="16"/>
      <c r="N81" s="16"/>
      <c r="O81" s="16"/>
      <c r="P81" s="16"/>
    </row>
    <row r="82" spans="1:17" ht="23.25" customHeight="1">
      <c r="A82" s="54"/>
      <c r="B82" s="486" t="s">
        <v>268</v>
      </c>
      <c r="C82" s="486"/>
      <c r="D82" s="268">
        <f>SUM(D38,D42:D47,D51:D78,D80:D81)</f>
        <v>98590.099999999991</v>
      </c>
      <c r="E82" s="225" t="s">
        <v>214</v>
      </c>
      <c r="F82" s="225"/>
      <c r="G82" s="265">
        <f>+D35-D82</f>
        <v>0</v>
      </c>
    </row>
    <row r="83" spans="1:17" ht="41.25" customHeight="1">
      <c r="B83" s="55"/>
      <c r="C83" s="8"/>
    </row>
    <row r="84" spans="1:17" ht="26.25" hidden="1" customHeight="1">
      <c r="B84" s="9" t="s">
        <v>2</v>
      </c>
      <c r="C84" s="271" t="s">
        <v>271</v>
      </c>
      <c r="D84" s="16"/>
      <c r="E84" s="16"/>
      <c r="F84" s="16"/>
    </row>
    <row r="85" spans="1:17" ht="12.75" hidden="1" customHeight="1">
      <c r="B85" s="55"/>
      <c r="C85" s="222" t="s">
        <v>94</v>
      </c>
      <c r="D85" s="171"/>
      <c r="E85" s="171"/>
      <c r="F85" s="171"/>
    </row>
    <row r="86" spans="1:17" ht="27" hidden="1" customHeight="1">
      <c r="B86" s="9" t="s">
        <v>6</v>
      </c>
      <c r="C86" s="271" t="s">
        <v>272</v>
      </c>
      <c r="D86" s="16"/>
      <c r="E86" s="16"/>
      <c r="F86" s="16"/>
    </row>
    <row r="87" spans="1:17" ht="13.5" hidden="1" customHeight="1">
      <c r="C87" s="222" t="s">
        <v>94</v>
      </c>
      <c r="D87" s="171"/>
      <c r="E87" s="171"/>
      <c r="F87" s="171"/>
    </row>
    <row r="88" spans="1:17" hidden="1">
      <c r="B88" s="8" t="s">
        <v>176</v>
      </c>
    </row>
    <row r="89" spans="1:17" ht="90.75" customHeight="1">
      <c r="B89" s="466" t="s">
        <v>205</v>
      </c>
      <c r="D89" s="340" t="s">
        <v>228</v>
      </c>
      <c r="E89" s="7"/>
      <c r="F89" s="7"/>
      <c r="G89" s="43"/>
      <c r="Q89" s="6"/>
    </row>
    <row r="90" spans="1:17" ht="40.5" customHeight="1">
      <c r="B90" s="234"/>
      <c r="C90" s="80"/>
      <c r="D90" s="7"/>
      <c r="E90" s="7"/>
      <c r="F90" s="7"/>
      <c r="G90" s="43"/>
      <c r="Q90" s="6"/>
    </row>
  </sheetData>
  <sheetProtection formatCells="0" formatColumns="0" formatRows="0" insertColumns="0" insertRows="0" insertHyperlinks="0" deleteColumns="0" deleteRows="0" sort="0"/>
  <mergeCells count="65">
    <mergeCell ref="B74:C74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29:C29"/>
    <mergeCell ref="B30:C30"/>
    <mergeCell ref="B31:C31"/>
    <mergeCell ref="B32:C32"/>
    <mergeCell ref="B34:C34"/>
    <mergeCell ref="B37:C37"/>
    <mergeCell ref="B35:C35"/>
    <mergeCell ref="B43:C43"/>
    <mergeCell ref="B44:C44"/>
    <mergeCell ref="B45:C45"/>
    <mergeCell ref="B38:C38"/>
    <mergeCell ref="B42:C42"/>
    <mergeCell ref="B39:C39"/>
    <mergeCell ref="B40:C40"/>
    <mergeCell ref="B41:C41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82:C82"/>
    <mergeCell ref="B80:C80"/>
    <mergeCell ref="B81:C81"/>
    <mergeCell ref="B79:C79"/>
    <mergeCell ref="B48:C48"/>
    <mergeCell ref="B49:C49"/>
    <mergeCell ref="B50:C50"/>
    <mergeCell ref="B71:C71"/>
    <mergeCell ref="B72:C72"/>
    <mergeCell ref="B73:C73"/>
    <mergeCell ref="B77:C77"/>
    <mergeCell ref="B78:C78"/>
    <mergeCell ref="B66:C66"/>
    <mergeCell ref="B67:C67"/>
    <mergeCell ref="B68:C68"/>
    <mergeCell ref="B69:C69"/>
  </mergeCells>
  <pageMargins left="0.2" right="0.2" top="0.37" bottom="0.27" header="0.3" footer="0.21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3</xdr:col>
                <xdr:colOff>95250</xdr:colOff>
                <xdr:row>89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7"/>
  <sheetViews>
    <sheetView view="pageBreakPreview" topLeftCell="A48" zoomScaleSheetLayoutView="100" workbookViewId="0">
      <selection activeCell="C105" sqref="C105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25" t="s">
        <v>173</v>
      </c>
      <c r="E1" s="343">
        <v>24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8" t="s">
        <v>39</v>
      </c>
      <c r="E2" s="218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8" t="s">
        <v>28</v>
      </c>
      <c r="E3" s="218"/>
      <c r="F3" s="107"/>
      <c r="G3" s="44"/>
      <c r="H3" s="44"/>
      <c r="I3" s="44"/>
      <c r="J3" s="44"/>
      <c r="K3" s="77"/>
      <c r="L3" s="77"/>
      <c r="M3" s="77"/>
    </row>
    <row r="4" spans="1:13" s="75" customFormat="1" ht="32.25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32.25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25" t="s">
        <v>213</v>
      </c>
      <c r="E7" s="107">
        <v>24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8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8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2" t="str">
        <f>+'Ekamut-caxs'!D11</f>
        <v>հ. 740 -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9" customHeight="1">
      <c r="A12" s="73"/>
      <c r="B12" s="73"/>
      <c r="C12" s="73"/>
      <c r="D12" s="172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510" t="s">
        <v>40</v>
      </c>
      <c r="B13" s="510"/>
      <c r="C13" s="510"/>
      <c r="D13" s="510"/>
      <c r="E13" s="33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8.75" customHeight="1">
      <c r="A14" s="493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14" s="493"/>
      <c r="C14" s="493"/>
      <c r="D14" s="493"/>
      <c r="E14" s="32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4" t="s">
        <v>216</v>
      </c>
      <c r="B15" s="494"/>
      <c r="C15" s="494"/>
      <c r="D15" s="494"/>
      <c r="E15" s="33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1" t="s">
        <v>30</v>
      </c>
      <c r="C18" s="512"/>
      <c r="D18" s="88" t="s">
        <v>42</v>
      </c>
      <c r="E18" s="332"/>
      <c r="F18" s="109"/>
      <c r="G18" s="89"/>
      <c r="H18" s="89"/>
      <c r="I18" s="89"/>
      <c r="J18" s="263"/>
      <c r="K18" s="89"/>
      <c r="L18" s="89"/>
      <c r="M18" s="89"/>
    </row>
    <row r="19" spans="1:13" s="75" customFormat="1" ht="39" customHeight="1">
      <c r="A19" s="12" t="s">
        <v>7</v>
      </c>
      <c r="B19" s="498" t="s">
        <v>31</v>
      </c>
      <c r="C19" s="499"/>
      <c r="D19" s="249">
        <f>+'Dramakani hamematakan'!D6</f>
        <v>1299.2</v>
      </c>
      <c r="E19" s="333"/>
      <c r="F19" s="508"/>
      <c r="G19" s="509"/>
      <c r="H19" s="262"/>
      <c r="I19" s="262"/>
      <c r="J19" s="223"/>
      <c r="K19" s="77"/>
      <c r="L19" s="77"/>
      <c r="M19" s="77"/>
    </row>
    <row r="20" spans="1:13" s="75" customFormat="1" ht="27" customHeight="1">
      <c r="A20" s="12" t="s">
        <v>10</v>
      </c>
      <c r="B20" s="498" t="s">
        <v>81</v>
      </c>
      <c r="C20" s="499"/>
      <c r="D20" s="249">
        <f>SUM(D21:D22,D24:D33)</f>
        <v>90803.400000000009</v>
      </c>
      <c r="E20" s="33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0" t="s">
        <v>116</v>
      </c>
      <c r="C21" s="501"/>
      <c r="D21" s="241">
        <f>+'Ekamut-caxs'!D18</f>
        <v>81531.8</v>
      </c>
      <c r="E21" s="33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0" t="str">
        <f>+'Ekamut-caxs'!B20</f>
        <v>Այլ նպաստներ բյուջեից, որից՝</v>
      </c>
      <c r="C22" s="501"/>
      <c r="D22" s="241">
        <f>+'Ekamut-caxs'!D20</f>
        <v>0</v>
      </c>
      <c r="E22" s="33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6" t="str">
        <f>+'Ekamut-caxs'!B21</f>
        <v>կամավոր ատեստավորման գծով</v>
      </c>
      <c r="C23" s="497"/>
      <c r="D23" s="253">
        <f>+'Ekamut-caxs'!D21</f>
        <v>0</v>
      </c>
      <c r="E23" s="33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9.75" customHeight="1">
      <c r="A24" s="61">
        <v>2</v>
      </c>
      <c r="B24" s="513" t="s">
        <v>187</v>
      </c>
      <c r="C24" s="514"/>
      <c r="D24" s="241">
        <f>+'Pastaci finansav.'!D11</f>
        <v>3268.3</v>
      </c>
      <c r="E24" s="33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3</v>
      </c>
      <c r="B25" s="500" t="str">
        <f>+'Ekamut-caxs'!B23</f>
        <v>Վճարովի ծառայություններից (գեղագիտական ուսուցում)</v>
      </c>
      <c r="C25" s="501"/>
      <c r="D25" s="241">
        <f>+'Pastaci finansav.'!E11</f>
        <v>5990.3</v>
      </c>
      <c r="E25" s="335"/>
      <c r="F25" s="2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0" t="s">
        <v>52</v>
      </c>
      <c r="C26" s="501"/>
      <c r="D26" s="240">
        <f>+'Ekamut-caxs'!D24</f>
        <v>0</v>
      </c>
      <c r="E26" s="33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61">
        <v>6</v>
      </c>
      <c r="B27" s="500" t="s">
        <v>62</v>
      </c>
      <c r="C27" s="501"/>
      <c r="D27" s="240">
        <f>+'Ekamut-caxs'!D25</f>
        <v>0</v>
      </c>
      <c r="E27" s="33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hidden="1" customHeight="1">
      <c r="A28" s="61">
        <v>7</v>
      </c>
      <c r="B28" s="500" t="s">
        <v>186</v>
      </c>
      <c r="C28" s="501"/>
      <c r="D28" s="241">
        <f>+'Ekamut-caxs'!D26</f>
        <v>0</v>
      </c>
      <c r="E28" s="335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0" t="s">
        <v>71</v>
      </c>
      <c r="C29" s="501"/>
      <c r="D29" s="241">
        <f>+'Ekamut-caxs'!D27</f>
        <v>0</v>
      </c>
      <c r="E29" s="335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0" t="s">
        <v>32</v>
      </c>
      <c r="C30" s="501"/>
      <c r="D30" s="240"/>
      <c r="E30" s="336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customHeight="1">
      <c r="A31" s="61">
        <v>4</v>
      </c>
      <c r="B31" s="500" t="s">
        <v>9</v>
      </c>
      <c r="C31" s="501"/>
      <c r="D31" s="241">
        <f>+'Ekamut-caxs'!D31</f>
        <v>13</v>
      </c>
      <c r="E31" s="335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6.5" hidden="1" customHeight="1">
      <c r="A32" s="61">
        <v>12</v>
      </c>
      <c r="B32" s="502"/>
      <c r="C32" s="503"/>
      <c r="D32" s="240">
        <f>+'Ekamut-caxs'!D32</f>
        <v>0</v>
      </c>
      <c r="E32" s="336"/>
      <c r="F32" s="110"/>
      <c r="G32" s="101"/>
      <c r="H32" s="101"/>
      <c r="I32" s="101"/>
      <c r="J32" s="44"/>
    </row>
    <row r="33" spans="1:13" s="77" customFormat="1" ht="16.5" hidden="1" customHeight="1">
      <c r="A33" s="61">
        <v>13</v>
      </c>
      <c r="B33" s="502"/>
      <c r="C33" s="503"/>
      <c r="D33" s="240">
        <f>+'Ekamut-caxs'!D34</f>
        <v>0</v>
      </c>
      <c r="E33" s="336"/>
      <c r="F33" s="106"/>
      <c r="G33" s="101"/>
      <c r="H33" s="101"/>
      <c r="I33" s="101"/>
      <c r="J33" s="44"/>
    </row>
    <row r="34" spans="1:13" s="75" customFormat="1" ht="24" customHeight="1">
      <c r="A34" s="12" t="s">
        <v>33</v>
      </c>
      <c r="B34" s="498" t="s">
        <v>82</v>
      </c>
      <c r="C34" s="499"/>
      <c r="D34" s="249">
        <f>D35+D82+D95</f>
        <v>91745.5</v>
      </c>
      <c r="E34" s="334"/>
      <c r="F34" s="272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498" t="s">
        <v>58</v>
      </c>
      <c r="C35" s="499"/>
      <c r="D35" s="249">
        <f>SUM(D36,D40:D45,D49:D76,D80:D81)</f>
        <v>91511.3</v>
      </c>
      <c r="E35" s="334"/>
      <c r="F35" s="107"/>
      <c r="G35" s="44"/>
      <c r="H35" s="44"/>
      <c r="I35" s="44"/>
      <c r="J35" s="44"/>
      <c r="K35" s="77"/>
      <c r="L35" s="77"/>
      <c r="M35" s="77"/>
    </row>
    <row r="36" spans="1:13" s="95" customFormat="1" ht="18" customHeight="1">
      <c r="A36" s="61">
        <v>1</v>
      </c>
      <c r="B36" s="500" t="s">
        <v>11</v>
      </c>
      <c r="C36" s="501"/>
      <c r="D36" s="241">
        <f>+'Ekamut-caxs'!D38</f>
        <v>85716.5</v>
      </c>
      <c r="E36" s="335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8" customHeight="1">
      <c r="A37" s="27">
        <v>1.1000000000000001</v>
      </c>
      <c r="B37" s="496" t="s">
        <v>117</v>
      </c>
      <c r="C37" s="497"/>
      <c r="D37" s="253">
        <f>+'Ekamut-caxs'!D39</f>
        <v>4493</v>
      </c>
      <c r="E37" s="337"/>
      <c r="F37" s="260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1.2</v>
      </c>
      <c r="B38" s="496" t="s">
        <v>12</v>
      </c>
      <c r="C38" s="497"/>
      <c r="D38" s="253">
        <f>+'Ekamut-caxs'!D40</f>
        <v>260</v>
      </c>
      <c r="E38" s="337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hidden="1" customHeight="1">
      <c r="A39" s="27">
        <v>1.3</v>
      </c>
      <c r="B39" s="496" t="str">
        <f>+'Ekamut-caxs'!B41</f>
        <v>կամավոր ատեստ. գծով լրավճար</v>
      </c>
      <c r="C39" s="497"/>
      <c r="D39" s="253">
        <f>+'Ekamut-caxs'!D41</f>
        <v>0</v>
      </c>
      <c r="E39" s="337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500" t="s">
        <v>14</v>
      </c>
      <c r="C40" s="501"/>
      <c r="D40" s="241">
        <f>+'Ekamut-caxs'!D42</f>
        <v>2417.8000000000002</v>
      </c>
      <c r="E40" s="335"/>
      <c r="F40" s="319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00" t="s">
        <v>13</v>
      </c>
      <c r="C41" s="501"/>
      <c r="D41" s="241">
        <f>+'Ekamut-caxs'!D43</f>
        <v>1109.2</v>
      </c>
      <c r="E41" s="335"/>
      <c r="F41" s="319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00" t="s">
        <v>15</v>
      </c>
      <c r="C42" s="501"/>
      <c r="D42" s="240">
        <f>+Komunal!M27</f>
        <v>110.1</v>
      </c>
      <c r="E42" s="335"/>
      <c r="F42" s="319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500" t="s">
        <v>16</v>
      </c>
      <c r="C43" s="501"/>
      <c r="D43" s="241">
        <f>+'Ekamut-caxs'!D45</f>
        <v>86.4</v>
      </c>
      <c r="E43" s="335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6</v>
      </c>
      <c r="B44" s="500" t="s">
        <v>17</v>
      </c>
      <c r="C44" s="501"/>
      <c r="D44" s="241">
        <f>+'Ekamut-caxs'!D46</f>
        <v>0</v>
      </c>
      <c r="E44" s="335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00" t="s">
        <v>18</v>
      </c>
      <c r="C45" s="501"/>
      <c r="D45" s="241">
        <f>SUM(D46:D48)</f>
        <v>217.2</v>
      </c>
      <c r="E45" s="335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6.1</v>
      </c>
      <c r="B46" s="496" t="s">
        <v>19</v>
      </c>
      <c r="C46" s="497"/>
      <c r="D46" s="253">
        <f>+'Ekamut-caxs'!D48</f>
        <v>115.2</v>
      </c>
      <c r="E46" s="335"/>
    </row>
    <row r="47" spans="1:13" ht="18" customHeight="1">
      <c r="A47" s="27">
        <v>6.2</v>
      </c>
      <c r="B47" s="496" t="s">
        <v>20</v>
      </c>
      <c r="C47" s="497"/>
      <c r="D47" s="253">
        <f>+'Ekamut-caxs'!D49</f>
        <v>30</v>
      </c>
      <c r="E47" s="335"/>
    </row>
    <row r="48" spans="1:13" ht="18" customHeight="1">
      <c r="A48" s="27">
        <v>6.3</v>
      </c>
      <c r="B48" s="496" t="s">
        <v>21</v>
      </c>
      <c r="C48" s="497"/>
      <c r="D48" s="253">
        <f>+'Ekamut-caxs'!D50</f>
        <v>72</v>
      </c>
      <c r="E48" s="335"/>
    </row>
    <row r="49" spans="1:13" s="97" customFormat="1" ht="18" hidden="1" customHeight="1">
      <c r="A49" s="61">
        <v>8</v>
      </c>
      <c r="B49" s="500" t="s">
        <v>22</v>
      </c>
      <c r="C49" s="501"/>
      <c r="D49" s="241">
        <f>+'Ekamut-caxs'!D51</f>
        <v>0</v>
      </c>
      <c r="E49" s="335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00" t="s">
        <v>29</v>
      </c>
      <c r="C50" s="501"/>
      <c r="D50" s="240">
        <f>+'Ekamut-caxs'!D52</f>
        <v>220</v>
      </c>
      <c r="E50" s="336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500" t="s">
        <v>23</v>
      </c>
      <c r="C51" s="501"/>
      <c r="D51" s="240">
        <f>+'Ekamut-caxs'!D53</f>
        <v>211</v>
      </c>
      <c r="E51" s="33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0" t="s">
        <v>74</v>
      </c>
      <c r="C52" s="501"/>
      <c r="D52" s="240">
        <f>+'Ekamut-caxs'!D54</f>
        <v>70</v>
      </c>
      <c r="E52" s="336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customHeight="1">
      <c r="A53" s="61">
        <v>10</v>
      </c>
      <c r="B53" s="500" t="s">
        <v>47</v>
      </c>
      <c r="C53" s="501"/>
      <c r="D53" s="241">
        <f>+'Ekamut-caxs'!D55</f>
        <v>100</v>
      </c>
      <c r="E53" s="335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hidden="1" customHeight="1">
      <c r="A54" s="61">
        <v>13</v>
      </c>
      <c r="B54" s="500" t="s">
        <v>118</v>
      </c>
      <c r="C54" s="501"/>
      <c r="D54" s="241">
        <f>+'Ekamut-caxs'!D56</f>
        <v>0</v>
      </c>
      <c r="E54" s="335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14</v>
      </c>
      <c r="B55" s="500" t="s">
        <v>119</v>
      </c>
      <c r="C55" s="501"/>
      <c r="D55" s="241">
        <f>+'Ekamut-caxs'!D57</f>
        <v>0</v>
      </c>
      <c r="E55" s="335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customHeight="1">
      <c r="A56" s="61">
        <v>11</v>
      </c>
      <c r="B56" s="500" t="s">
        <v>24</v>
      </c>
      <c r="C56" s="501"/>
      <c r="D56" s="241">
        <f>+'Ekamut-caxs'!D58</f>
        <v>50</v>
      </c>
      <c r="E56" s="335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customHeight="1">
      <c r="A57" s="61">
        <v>12</v>
      </c>
      <c r="B57" s="500" t="s">
        <v>25</v>
      </c>
      <c r="C57" s="501"/>
      <c r="D57" s="241">
        <f>+'Ekamut-caxs'!D59</f>
        <v>120</v>
      </c>
      <c r="E57" s="335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17</v>
      </c>
      <c r="B58" s="500" t="s">
        <v>66</v>
      </c>
      <c r="C58" s="501"/>
      <c r="D58" s="241">
        <f>+'Ekamut-caxs'!D60</f>
        <v>0</v>
      </c>
      <c r="E58" s="335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500" t="s">
        <v>53</v>
      </c>
      <c r="C59" s="501"/>
      <c r="D59" s="241">
        <f>+'Ekamut-caxs'!D61</f>
        <v>0</v>
      </c>
      <c r="E59" s="335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hidden="1" customHeight="1">
      <c r="A60" s="61">
        <v>19</v>
      </c>
      <c r="B60" s="500" t="s">
        <v>44</v>
      </c>
      <c r="C60" s="501"/>
      <c r="D60" s="241">
        <f>+'Ekamut-caxs'!D62</f>
        <v>0</v>
      </c>
      <c r="E60" s="335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customHeight="1">
      <c r="A61" s="61">
        <v>13</v>
      </c>
      <c r="B61" s="500" t="s">
        <v>75</v>
      </c>
      <c r="C61" s="501"/>
      <c r="D61" s="241">
        <f>+'Ekamut-caxs'!D63</f>
        <v>28</v>
      </c>
      <c r="E61" s="335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0" t="s">
        <v>76</v>
      </c>
      <c r="C62" s="501"/>
      <c r="D62" s="241">
        <f>+'Ekamut-caxs'!D64</f>
        <v>95</v>
      </c>
      <c r="E62" s="335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15</v>
      </c>
      <c r="B63" s="500" t="s">
        <v>45</v>
      </c>
      <c r="C63" s="501"/>
      <c r="D63" s="241">
        <f>+'Ekamut-caxs'!D65</f>
        <v>3.1</v>
      </c>
      <c r="E63" s="33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23</v>
      </c>
      <c r="B64" s="500" t="s">
        <v>120</v>
      </c>
      <c r="C64" s="501"/>
      <c r="D64" s="241">
        <f>+'Ekamut-caxs'!D66</f>
        <v>0</v>
      </c>
      <c r="E64" s="335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24</v>
      </c>
      <c r="B65" s="500" t="s">
        <v>46</v>
      </c>
      <c r="C65" s="501"/>
      <c r="D65" s="241">
        <f>+'Ekamut-caxs'!D67</f>
        <v>0</v>
      </c>
      <c r="E65" s="33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500" t="s">
        <v>63</v>
      </c>
      <c r="C66" s="501"/>
      <c r="D66" s="241">
        <f>+'Ekamut-caxs'!D68</f>
        <v>0</v>
      </c>
      <c r="E66" s="33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26</v>
      </c>
      <c r="B67" s="500" t="s">
        <v>189</v>
      </c>
      <c r="C67" s="501"/>
      <c r="D67" s="241">
        <f>+'Ekamut-caxs'!D69</f>
        <v>0</v>
      </c>
      <c r="E67" s="33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16</v>
      </c>
      <c r="B68" s="500" t="s">
        <v>190</v>
      </c>
      <c r="C68" s="501"/>
      <c r="D68" s="241">
        <f>+'Ekamut-caxs'!D70</f>
        <v>120</v>
      </c>
      <c r="E68" s="33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28</v>
      </c>
      <c r="B69" s="502"/>
      <c r="C69" s="503"/>
      <c r="D69" s="240">
        <f>+'Ekamut-caxs'!D71</f>
        <v>0</v>
      </c>
      <c r="E69" s="33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29</v>
      </c>
      <c r="B70" s="502"/>
      <c r="C70" s="503"/>
      <c r="D70" s="240">
        <f>+'Ekamut-caxs'!D72</f>
        <v>0</v>
      </c>
      <c r="E70" s="33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30</v>
      </c>
      <c r="B71" s="502"/>
      <c r="C71" s="503"/>
      <c r="D71" s="240">
        <f>+'Ekamut-caxs'!D73</f>
        <v>0</v>
      </c>
      <c r="E71" s="336"/>
      <c r="F71" s="114"/>
      <c r="G71" s="67"/>
      <c r="H71" s="67"/>
      <c r="I71" s="67"/>
      <c r="J71" s="56"/>
    </row>
    <row r="72" spans="1:13" s="68" customFormat="1" ht="18" customHeight="1">
      <c r="A72" s="61">
        <v>17</v>
      </c>
      <c r="B72" s="506" t="s">
        <v>293</v>
      </c>
      <c r="C72" s="507"/>
      <c r="D72" s="240">
        <v>60</v>
      </c>
      <c r="E72" s="336"/>
      <c r="F72" s="114"/>
      <c r="G72" s="67"/>
      <c r="H72" s="67"/>
      <c r="I72" s="67"/>
      <c r="J72" s="56"/>
    </row>
    <row r="73" spans="1:13" s="68" customFormat="1" ht="18" customHeight="1">
      <c r="A73" s="61">
        <v>18</v>
      </c>
      <c r="B73" s="506" t="s">
        <v>280</v>
      </c>
      <c r="C73" s="507"/>
      <c r="D73" s="240">
        <v>30.2</v>
      </c>
      <c r="E73" s="336"/>
      <c r="F73" s="114"/>
      <c r="G73" s="67"/>
      <c r="H73" s="67"/>
      <c r="I73" s="67"/>
      <c r="J73" s="56"/>
    </row>
    <row r="74" spans="1:13" s="68" customFormat="1" ht="18" customHeight="1">
      <c r="A74" s="61">
        <v>19</v>
      </c>
      <c r="B74" s="506" t="s">
        <v>281</v>
      </c>
      <c r="C74" s="507"/>
      <c r="D74" s="240">
        <v>60</v>
      </c>
      <c r="E74" s="336"/>
      <c r="F74" s="114"/>
      <c r="G74" s="67"/>
      <c r="H74" s="67"/>
      <c r="I74" s="67"/>
      <c r="J74" s="56"/>
    </row>
    <row r="75" spans="1:13" s="68" customFormat="1" ht="18" hidden="1" customHeight="1">
      <c r="A75" s="61">
        <v>31</v>
      </c>
      <c r="B75" s="502"/>
      <c r="C75" s="503"/>
      <c r="D75" s="240">
        <f>+'Ekamut-caxs'!D77</f>
        <v>0</v>
      </c>
      <c r="E75" s="336"/>
      <c r="F75" s="106"/>
      <c r="G75" s="67"/>
      <c r="H75" s="67"/>
      <c r="I75" s="67"/>
      <c r="J75" s="56"/>
    </row>
    <row r="76" spans="1:13" s="97" customFormat="1" ht="22.5" hidden="1" customHeight="1">
      <c r="A76" s="61">
        <v>32</v>
      </c>
      <c r="B76" s="500" t="s">
        <v>34</v>
      </c>
      <c r="C76" s="501"/>
      <c r="D76" s="241">
        <f>SUM(D77:D79)</f>
        <v>0</v>
      </c>
      <c r="E76" s="335"/>
      <c r="F76" s="113"/>
      <c r="G76" s="67"/>
      <c r="H76" s="67"/>
      <c r="I76" s="67"/>
      <c r="J76" s="67"/>
      <c r="K76" s="96"/>
      <c r="L76" s="96"/>
      <c r="M76" s="96"/>
    </row>
    <row r="77" spans="1:13" ht="19.5" hidden="1" customHeight="1">
      <c r="A77" s="14">
        <v>32.1</v>
      </c>
      <c r="B77" s="496" t="s">
        <v>35</v>
      </c>
      <c r="C77" s="497"/>
      <c r="D77" s="230"/>
      <c r="E77" s="338"/>
    </row>
    <row r="78" spans="1:13" ht="19.5" hidden="1" customHeight="1">
      <c r="A78" s="14">
        <v>32.200000000000003</v>
      </c>
      <c r="B78" s="496" t="s">
        <v>48</v>
      </c>
      <c r="C78" s="497"/>
      <c r="D78" s="230"/>
      <c r="E78" s="338"/>
    </row>
    <row r="79" spans="1:13" ht="19.5" hidden="1" customHeight="1">
      <c r="A79" s="14">
        <v>32.299999999999997</v>
      </c>
      <c r="B79" s="496" t="s">
        <v>83</v>
      </c>
      <c r="C79" s="497"/>
      <c r="D79" s="253">
        <f>+'Ekamut-caxs'!D80</f>
        <v>0</v>
      </c>
      <c r="E79" s="338"/>
    </row>
    <row r="80" spans="1:13" s="97" customFormat="1" ht="17.25" customHeight="1">
      <c r="A80" s="71">
        <v>20</v>
      </c>
      <c r="B80" s="500" t="s">
        <v>36</v>
      </c>
      <c r="C80" s="501"/>
      <c r="D80" s="241">
        <f>+'Deb. ev kreditor'!D59-'Deb. ev kreditor'!D54</f>
        <v>686.80000000000018</v>
      </c>
      <c r="E80" s="335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5" hidden="1" customHeight="1">
      <c r="A81" s="71">
        <v>34</v>
      </c>
      <c r="B81" s="500" t="s">
        <v>84</v>
      </c>
      <c r="C81" s="501"/>
      <c r="D81" s="240"/>
      <c r="E81" s="336"/>
      <c r="F81" s="113"/>
      <c r="G81" s="67"/>
      <c r="H81" s="67"/>
      <c r="I81" s="67"/>
      <c r="J81" s="67"/>
      <c r="K81" s="96"/>
      <c r="L81" s="96"/>
      <c r="M81" s="96"/>
    </row>
    <row r="82" spans="1:13" s="81" customFormat="1" ht="25.5" hidden="1" customHeight="1">
      <c r="A82" s="40" t="s">
        <v>56</v>
      </c>
      <c r="B82" s="504" t="s">
        <v>59</v>
      </c>
      <c r="C82" s="505"/>
      <c r="D82" s="249">
        <f>D83+D91</f>
        <v>0</v>
      </c>
      <c r="E82" s="334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26.25" hidden="1" customHeight="1">
      <c r="A83" s="71">
        <v>1</v>
      </c>
      <c r="B83" s="500" t="s">
        <v>89</v>
      </c>
      <c r="C83" s="501"/>
      <c r="D83" s="241">
        <f>SUM(D84:D90)</f>
        <v>0</v>
      </c>
      <c r="E83" s="33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1.1000000000000001</v>
      </c>
      <c r="B84" s="500" t="s">
        <v>85</v>
      </c>
      <c r="C84" s="501"/>
      <c r="D84" s="240"/>
      <c r="E84" s="336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1.2</v>
      </c>
      <c r="B85" s="500" t="s">
        <v>86</v>
      </c>
      <c r="C85" s="501"/>
      <c r="D85" s="240"/>
      <c r="E85" s="336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v>1.3</v>
      </c>
      <c r="B86" s="500" t="s">
        <v>87</v>
      </c>
      <c r="C86" s="501"/>
      <c r="D86" s="240"/>
      <c r="E86" s="336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8" hidden="1" customHeight="1">
      <c r="A87" s="71">
        <v>1.4</v>
      </c>
      <c r="B87" s="500" t="s">
        <v>191</v>
      </c>
      <c r="C87" s="501"/>
      <c r="D87" s="240"/>
      <c r="E87" s="33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1.5</v>
      </c>
      <c r="B88" s="500" t="s">
        <v>64</v>
      </c>
      <c r="C88" s="501"/>
      <c r="D88" s="240"/>
      <c r="E88" s="33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1.6</v>
      </c>
      <c r="B89" s="502" t="s">
        <v>65</v>
      </c>
      <c r="C89" s="503"/>
      <c r="D89" s="240"/>
      <c r="E89" s="33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v>1.7</v>
      </c>
      <c r="B90" s="502"/>
      <c r="C90" s="503"/>
      <c r="D90" s="240"/>
      <c r="E90" s="336"/>
      <c r="F90" s="106"/>
      <c r="G90" s="102"/>
      <c r="H90" s="102"/>
      <c r="I90" s="102"/>
      <c r="J90" s="102"/>
      <c r="K90" s="94"/>
      <c r="L90" s="94"/>
      <c r="M90" s="94"/>
    </row>
    <row r="91" spans="1:13" s="95" customFormat="1" ht="27" hidden="1" customHeight="1">
      <c r="A91" s="71">
        <v>2</v>
      </c>
      <c r="B91" s="500" t="s">
        <v>90</v>
      </c>
      <c r="C91" s="501"/>
      <c r="D91" s="241">
        <f>SUM(D92:D94)</f>
        <v>0</v>
      </c>
      <c r="E91" s="335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2.1</v>
      </c>
      <c r="B92" s="500" t="s">
        <v>61</v>
      </c>
      <c r="C92" s="501"/>
      <c r="D92" s="240"/>
      <c r="E92" s="33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2.2000000000000002</v>
      </c>
      <c r="B93" s="500" t="s">
        <v>60</v>
      </c>
      <c r="C93" s="501"/>
      <c r="D93" s="240"/>
      <c r="E93" s="336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2.2999999999999998</v>
      </c>
      <c r="B94" s="500" t="s">
        <v>49</v>
      </c>
      <c r="C94" s="501"/>
      <c r="D94" s="240"/>
      <c r="E94" s="336"/>
      <c r="F94" s="111"/>
      <c r="G94" s="102"/>
      <c r="H94" s="102"/>
      <c r="I94" s="102"/>
      <c r="J94" s="102"/>
      <c r="K94" s="94"/>
      <c r="L94" s="94"/>
      <c r="M94" s="94"/>
    </row>
    <row r="95" spans="1:13" s="81" customFormat="1" ht="36.75" customHeight="1">
      <c r="A95" s="40" t="s">
        <v>56</v>
      </c>
      <c r="B95" s="498" t="s">
        <v>129</v>
      </c>
      <c r="C95" s="499"/>
      <c r="D95" s="249">
        <f>SUM(D96:D97)</f>
        <v>234.2</v>
      </c>
      <c r="E95" s="334"/>
      <c r="F95" s="115"/>
      <c r="G95" s="104"/>
      <c r="H95" s="104"/>
      <c r="I95" s="104"/>
      <c r="J95" s="104"/>
      <c r="K95" s="80"/>
      <c r="L95" s="80"/>
      <c r="M95" s="80"/>
    </row>
    <row r="96" spans="1:13" s="95" customFormat="1" ht="15.75" customHeight="1">
      <c r="A96" s="71">
        <v>1</v>
      </c>
      <c r="B96" s="500" t="s">
        <v>200</v>
      </c>
      <c r="C96" s="501"/>
      <c r="D96" s="240">
        <v>234.2</v>
      </c>
      <c r="E96" s="336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5.75" hidden="1" customHeight="1">
      <c r="A97" s="71">
        <v>2</v>
      </c>
      <c r="B97" s="502"/>
      <c r="C97" s="503"/>
      <c r="D97" s="240"/>
      <c r="E97" s="336"/>
      <c r="F97" s="106"/>
      <c r="G97" s="102"/>
      <c r="H97" s="102"/>
      <c r="I97" s="102"/>
      <c r="J97" s="102"/>
      <c r="K97" s="94"/>
      <c r="L97" s="94"/>
      <c r="M97" s="94"/>
    </row>
    <row r="98" spans="1:13" s="99" customFormat="1" ht="36.75" customHeight="1">
      <c r="A98" s="12" t="s">
        <v>37</v>
      </c>
      <c r="B98" s="498" t="s">
        <v>38</v>
      </c>
      <c r="C98" s="499"/>
      <c r="D98" s="249">
        <f>D19+D20-D34</f>
        <v>357.10000000000582</v>
      </c>
      <c r="E98" s="341" t="s">
        <v>214</v>
      </c>
      <c r="F98" s="508"/>
      <c r="G98" s="509"/>
      <c r="H98" s="262"/>
      <c r="I98" s="262"/>
      <c r="J98" s="223"/>
      <c r="K98" s="98"/>
      <c r="L98" s="98"/>
      <c r="M98" s="98"/>
    </row>
    <row r="99" spans="1:13" s="81" customFormat="1" ht="45" customHeight="1">
      <c r="A99" s="86"/>
      <c r="B99" s="87"/>
      <c r="C99" s="87"/>
      <c r="F99" s="115"/>
      <c r="G99" s="104"/>
      <c r="H99" s="104"/>
      <c r="I99" s="104"/>
      <c r="J99" s="104"/>
      <c r="K99" s="80"/>
      <c r="L99" s="80"/>
      <c r="M99" s="80"/>
    </row>
    <row r="100" spans="1:13" s="7" customFormat="1" ht="21.75" hidden="1" customHeight="1">
      <c r="B100" s="18" t="s">
        <v>2</v>
      </c>
      <c r="C100" s="18"/>
      <c r="D100" s="271" t="str">
        <f>+'Ekamut-caxs'!C84</f>
        <v>Սուրեն Գևորգյան</v>
      </c>
      <c r="E100" s="104"/>
      <c r="F100" s="16"/>
      <c r="G100" s="44"/>
      <c r="H100" s="44"/>
      <c r="I100" s="44"/>
      <c r="J100" s="44"/>
      <c r="K100" s="6"/>
      <c r="L100" s="6"/>
      <c r="M100" s="6"/>
    </row>
    <row r="101" spans="1:13" s="3" customFormat="1" ht="13.5" hidden="1" customHeight="1">
      <c r="A101" s="7"/>
      <c r="B101" s="7" t="s">
        <v>4</v>
      </c>
      <c r="C101" s="7"/>
      <c r="D101" s="222" t="s">
        <v>94</v>
      </c>
      <c r="E101" s="339"/>
      <c r="F101" s="171"/>
      <c r="G101" s="89"/>
      <c r="H101" s="89"/>
      <c r="I101" s="89"/>
      <c r="J101" s="89"/>
      <c r="K101" s="2"/>
      <c r="L101" s="2"/>
      <c r="M101" s="2"/>
    </row>
    <row r="102" spans="1:13" s="3" customFormat="1" ht="22.5" hidden="1" customHeight="1">
      <c r="B102" s="17" t="s">
        <v>6</v>
      </c>
      <c r="C102" s="17"/>
      <c r="D102" s="273" t="str">
        <f>+'Ekamut-caxs'!C86</f>
        <v>Անի Ամիրխանյան</v>
      </c>
      <c r="E102" s="340"/>
      <c r="F102" s="80"/>
      <c r="G102" s="89"/>
      <c r="H102" s="89"/>
      <c r="I102" s="89"/>
      <c r="J102" s="89"/>
      <c r="K102" s="2"/>
      <c r="L102" s="2"/>
      <c r="M102" s="2"/>
    </row>
    <row r="103" spans="1:13" s="3" customFormat="1" ht="12" hidden="1" customHeight="1">
      <c r="D103" s="222" t="s">
        <v>94</v>
      </c>
      <c r="E103" s="339"/>
      <c r="F103" s="171"/>
      <c r="G103" s="89"/>
      <c r="H103" s="89"/>
      <c r="I103" s="89"/>
      <c r="J103" s="89"/>
      <c r="K103" s="2"/>
      <c r="L103" s="2"/>
      <c r="M103" s="2"/>
    </row>
    <row r="104" spans="1:13" s="3" customFormat="1" hidden="1">
      <c r="B104" s="8" t="s">
        <v>166</v>
      </c>
      <c r="C104" s="8"/>
      <c r="D104" s="82"/>
      <c r="E104" s="82"/>
      <c r="F104" s="82"/>
      <c r="G104" s="89"/>
      <c r="H104" s="89"/>
      <c r="I104" s="89"/>
      <c r="J104" s="89"/>
      <c r="K104" s="2"/>
      <c r="L104" s="2"/>
      <c r="M104" s="2"/>
    </row>
    <row r="105" spans="1:13" s="233" customFormat="1" ht="96" customHeight="1">
      <c r="B105" s="466" t="str">
        <f>+'Ekamut-caxs'!B89</f>
        <v>ԵՐԵՎԱՆԻ ՔԱՂԱՔԱՊԵՏ՝</v>
      </c>
      <c r="C105" s="234"/>
      <c r="D105" s="340" t="str">
        <f>+'Ekamut-caxs'!D89</f>
        <v>ՏԻԳՐԱՆ ԱՎԻՆՅԱՆ</v>
      </c>
      <c r="E105" s="80"/>
      <c r="G105" s="6"/>
      <c r="H105" s="6"/>
      <c r="I105" s="6"/>
      <c r="J105" s="6"/>
      <c r="K105" s="6"/>
      <c r="L105" s="6"/>
      <c r="M105" s="6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</sheetData>
  <sheetProtection formatCells="0" formatColumns="0" formatRows="0" insertColumns="0" insertRows="0" insertHyperlinks="0" deleteColumns="0" deleteRows="0" sort="0" autoFilter="0" pivotTables="0"/>
  <mergeCells count="86"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  <mergeCell ref="F98:G98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5:C75"/>
    <mergeCell ref="B76:C76"/>
    <mergeCell ref="B80:C80"/>
    <mergeCell ref="B72:C72"/>
    <mergeCell ref="B73:C73"/>
    <mergeCell ref="B74:C74"/>
    <mergeCell ref="B81:C81"/>
    <mergeCell ref="B82:C82"/>
    <mergeCell ref="B83:C83"/>
    <mergeCell ref="B77:C77"/>
    <mergeCell ref="B78:C78"/>
    <mergeCell ref="B79:C79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63" orientation="portrait" r:id="rId1"/>
  <headerFooter alignWithMargins="0"/>
  <ignoredErrors>
    <ignoredError sqref="D98 D61:D62 D41 D37:D38 D34 D45:D49 D91 D82 D53:D59 D95 D4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104775</xdr:colOff>
                <xdr:row>105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44" zoomScaleSheetLayoutView="100" workbookViewId="0">
      <selection activeCell="A75" sqref="A75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54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5" t="s">
        <v>54</v>
      </c>
      <c r="B1" s="515"/>
      <c r="C1" s="515"/>
      <c r="D1" s="515"/>
      <c r="E1" s="515"/>
      <c r="F1" s="515"/>
    </row>
    <row r="2" spans="1:18" s="22" customFormat="1" ht="40.5" customHeight="1">
      <c r="A2" s="493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2" s="493"/>
      <c r="C2" s="493"/>
      <c r="D2" s="493"/>
      <c r="E2" s="493"/>
      <c r="F2" s="49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8" t="s">
        <v>217</v>
      </c>
      <c r="B3" s="518"/>
      <c r="C3" s="518"/>
      <c r="D3" s="518"/>
      <c r="E3" s="518"/>
      <c r="F3" s="51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0" t="s">
        <v>174</v>
      </c>
      <c r="D5" s="220" t="s">
        <v>175</v>
      </c>
      <c r="E5" s="66" t="s">
        <v>50</v>
      </c>
      <c r="F5" s="322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6">
        <f>SUM(C7:C18,C21:C25)</f>
        <v>97176</v>
      </c>
      <c r="D6" s="266">
        <f>SUM(D7:D18,D21:D25)</f>
        <v>98590.1</v>
      </c>
      <c r="E6" s="266">
        <f t="shared" ref="E6:E71" si="0">D6-C6</f>
        <v>1414.1000000000058</v>
      </c>
      <c r="F6" s="32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2" t="s">
        <v>116</v>
      </c>
      <c r="C7" s="254">
        <v>81271.8</v>
      </c>
      <c r="D7" s="255">
        <f>+'Ekamut-caxs'!D18</f>
        <v>81531.8</v>
      </c>
      <c r="E7" s="255">
        <f t="shared" si="0"/>
        <v>260</v>
      </c>
      <c r="F7" s="25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2" t="str">
        <f>+'Ekamut-caxs'!B19</f>
        <v>Սուբսիդիա ջրամատակարարման գծով</v>
      </c>
      <c r="C8" s="254">
        <v>0</v>
      </c>
      <c r="D8" s="255">
        <f>+'Ekamut-caxs'!D19</f>
        <v>4.4000000000000004</v>
      </c>
      <c r="E8" s="255">
        <f t="shared" si="0"/>
        <v>4.4000000000000004</v>
      </c>
      <c r="F8" s="25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2" t="str">
        <f>+'Ekamut-caxs'!B20</f>
        <v>Այլ նպաստներ բյուջեից, որից՝</v>
      </c>
      <c r="C9" s="254"/>
      <c r="D9" s="255">
        <f>+'Ekamut-caxs'!D20</f>
        <v>0</v>
      </c>
      <c r="E9" s="255">
        <f t="shared" si="0"/>
        <v>0</v>
      </c>
      <c r="F9" s="2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8"/>
      <c r="D10" s="227">
        <f>+'Ekamut-caxs'!D21</f>
        <v>0</v>
      </c>
      <c r="E10" s="227">
        <f t="shared" si="0"/>
        <v>0</v>
      </c>
      <c r="F10" s="228"/>
    </row>
    <row r="11" spans="1:18" s="58" customFormat="1" ht="37.5" customHeight="1">
      <c r="A11" s="61">
        <v>3</v>
      </c>
      <c r="B11" s="409" t="s">
        <v>187</v>
      </c>
      <c r="C11" s="254">
        <v>3268.3</v>
      </c>
      <c r="D11" s="255">
        <f>+'Ekamut-caxs'!D22</f>
        <v>3268.3</v>
      </c>
      <c r="E11" s="255">
        <f>D11-C11</f>
        <v>0</v>
      </c>
      <c r="F11" s="25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57" t="str">
        <f>+'Ekamut-caxs'!B23</f>
        <v>Վճարովի ծառայություններից (գեղագիտական ուսուցում)</v>
      </c>
      <c r="C12" s="254">
        <v>5225</v>
      </c>
      <c r="D12" s="255">
        <f>+'Ekamut-caxs'!D23</f>
        <v>5990.3</v>
      </c>
      <c r="E12" s="255">
        <f>D12-C12</f>
        <v>765.30000000000018</v>
      </c>
      <c r="F12" s="25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2" t="s">
        <v>52</v>
      </c>
      <c r="C13" s="256"/>
      <c r="D13" s="255">
        <f>+'Ekamut-caxs'!D24</f>
        <v>0</v>
      </c>
      <c r="E13" s="255">
        <f t="shared" si="0"/>
        <v>0</v>
      </c>
      <c r="F13" s="25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2" t="s">
        <v>62</v>
      </c>
      <c r="C14" s="256"/>
      <c r="D14" s="255">
        <f>+'Ekamut-caxs'!D25</f>
        <v>0</v>
      </c>
      <c r="E14" s="255">
        <f t="shared" si="0"/>
        <v>0</v>
      </c>
      <c r="F14" s="25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186</v>
      </c>
      <c r="C15" s="256"/>
      <c r="D15" s="255">
        <f>+'Ekamut-caxs'!D26</f>
        <v>0</v>
      </c>
      <c r="E15" s="255">
        <f t="shared" si="0"/>
        <v>0</v>
      </c>
      <c r="F15" s="25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2" t="s">
        <v>8</v>
      </c>
      <c r="C16" s="256"/>
      <c r="D16" s="255">
        <v>0</v>
      </c>
      <c r="E16" s="255">
        <f t="shared" si="0"/>
        <v>0</v>
      </c>
      <c r="F16" s="25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9" t="s">
        <v>71</v>
      </c>
      <c r="C17" s="256"/>
      <c r="D17" s="255">
        <f>+'Ekamut-caxs'!D27</f>
        <v>0</v>
      </c>
      <c r="E17" s="255">
        <f t="shared" si="0"/>
        <v>0</v>
      </c>
      <c r="F17" s="25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57" t="s">
        <v>121</v>
      </c>
      <c r="C18" s="258">
        <f>SUM(C19:C20)</f>
        <v>7390.9</v>
      </c>
      <c r="D18" s="258">
        <f>SUM(D19:D20)</f>
        <v>7761.3</v>
      </c>
      <c r="E18" s="255">
        <f t="shared" si="0"/>
        <v>370.40000000000055</v>
      </c>
      <c r="F18" s="25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6">
        <v>7390.9</v>
      </c>
      <c r="D19" s="227">
        <f>+'Ekamut-caxs'!D29</f>
        <v>7761.3</v>
      </c>
      <c r="E19" s="227">
        <f t="shared" si="0"/>
        <v>370.40000000000055</v>
      </c>
      <c r="F19" s="228"/>
    </row>
    <row r="20" spans="1:18" ht="18.75" hidden="1" customHeight="1">
      <c r="A20" s="27">
        <v>11.2</v>
      </c>
      <c r="B20" s="32" t="s">
        <v>73</v>
      </c>
      <c r="C20" s="226"/>
      <c r="D20" s="227">
        <f>+'Ekamut-caxs'!D30</f>
        <v>0</v>
      </c>
      <c r="E20" s="227">
        <f t="shared" si="0"/>
        <v>0</v>
      </c>
      <c r="F20" s="228"/>
    </row>
    <row r="21" spans="1:18" s="58" customFormat="1" ht="18.75" customHeight="1">
      <c r="A21" s="61">
        <v>6</v>
      </c>
      <c r="B21" s="244" t="s">
        <v>9</v>
      </c>
      <c r="C21" s="256">
        <v>20</v>
      </c>
      <c r="D21" s="255">
        <f>+'Ekamut-caxs'!D31</f>
        <v>13</v>
      </c>
      <c r="E21" s="255">
        <f t="shared" si="0"/>
        <v>-7</v>
      </c>
      <c r="F21" s="472" t="s">
        <v>283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/>
      <c r="B22" s="244"/>
      <c r="C22" s="256"/>
      <c r="D22" s="255"/>
      <c r="E22" s="255"/>
      <c r="F22" s="254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13</v>
      </c>
      <c r="B23" s="245"/>
      <c r="C23" s="256"/>
      <c r="D23" s="254">
        <f>+'Ekamut-caxs'!D32</f>
        <v>0</v>
      </c>
      <c r="E23" s="254">
        <f>D23-C23</f>
        <v>0</v>
      </c>
      <c r="F23" s="254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2">
        <v>7</v>
      </c>
      <c r="B24" s="245" t="s">
        <v>282</v>
      </c>
      <c r="C24" s="256">
        <v>0</v>
      </c>
      <c r="D24" s="254">
        <v>21</v>
      </c>
      <c r="E24" s="254"/>
      <c r="F24" s="254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58" customFormat="1" ht="18.75" hidden="1" customHeight="1">
      <c r="A25" s="61">
        <v>14</v>
      </c>
      <c r="B25" s="245"/>
      <c r="C25" s="256"/>
      <c r="D25" s="254">
        <f>+'Ekamut-caxs'!D34</f>
        <v>0</v>
      </c>
      <c r="E25" s="254">
        <f>D25-C25</f>
        <v>0</v>
      </c>
      <c r="F25" s="254"/>
      <c r="G25" s="57" t="s">
        <v>194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22" customFormat="1" ht="29.25" customHeight="1">
      <c r="A26" s="63" t="s">
        <v>10</v>
      </c>
      <c r="B26" s="60" t="s">
        <v>124</v>
      </c>
      <c r="C26" s="267">
        <f>SUM(C27,C31:C36,C40:C67,C69:C70)</f>
        <v>97176</v>
      </c>
      <c r="D26" s="267">
        <f>SUM(D27,D31:D36,D40:D67,D69:D70)</f>
        <v>98590.099999999991</v>
      </c>
      <c r="E26" s="266">
        <f t="shared" si="0"/>
        <v>1414.0999999999913</v>
      </c>
      <c r="F26" s="326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s="58" customFormat="1" ht="46.5" customHeight="1">
      <c r="A27" s="61">
        <v>1</v>
      </c>
      <c r="B27" s="246" t="s">
        <v>11</v>
      </c>
      <c r="C27" s="256">
        <v>82186</v>
      </c>
      <c r="D27" s="258">
        <f>+'Ekamut-caxs'!D38</f>
        <v>85716.5</v>
      </c>
      <c r="E27" s="255">
        <f t="shared" si="0"/>
        <v>3530.5</v>
      </c>
      <c r="F27" s="473" t="s">
        <v>284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1:18" s="157" customFormat="1" ht="42.75" customHeight="1">
      <c r="A28" s="28">
        <v>1.1000000000000001</v>
      </c>
      <c r="B28" s="155" t="s">
        <v>117</v>
      </c>
      <c r="C28" s="226">
        <v>3656</v>
      </c>
      <c r="D28" s="259">
        <f>+'Ekamut-caxs'!D39</f>
        <v>4493</v>
      </c>
      <c r="E28" s="227">
        <f>D28-C28</f>
        <v>837</v>
      </c>
      <c r="F28" s="226" t="s">
        <v>284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41.25" customHeight="1">
      <c r="A29" s="28">
        <v>1.2</v>
      </c>
      <c r="B29" s="155" t="s">
        <v>12</v>
      </c>
      <c r="C29" s="226"/>
      <c r="D29" s="259">
        <f>+'Ekamut-caxs'!D40</f>
        <v>260</v>
      </c>
      <c r="E29" s="227">
        <f>D29-C29</f>
        <v>260</v>
      </c>
      <c r="F29" s="226" t="s">
        <v>285</v>
      </c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157" customFormat="1" ht="21" hidden="1" customHeight="1">
      <c r="A30" s="28">
        <v>1.3</v>
      </c>
      <c r="B30" s="155" t="str">
        <f>+'Ekamut-caxs'!B41</f>
        <v>կամավոր ատեստ. գծով լրավճար</v>
      </c>
      <c r="C30" s="226"/>
      <c r="D30" s="259">
        <f>+'Ekamut-caxs'!D41</f>
        <v>0</v>
      </c>
      <c r="E30" s="227">
        <f>D30-C30</f>
        <v>0</v>
      </c>
      <c r="F30" s="228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s="58" customFormat="1" ht="21" customHeight="1">
      <c r="A31" s="61">
        <v>2</v>
      </c>
      <c r="B31" s="242" t="s">
        <v>14</v>
      </c>
      <c r="C31" s="256">
        <v>2524.1</v>
      </c>
      <c r="D31" s="258">
        <f>+'Ekamut-caxs'!D42</f>
        <v>2417.8000000000002</v>
      </c>
      <c r="E31" s="255">
        <f t="shared" si="0"/>
        <v>-106.29999999999973</v>
      </c>
      <c r="F31" s="25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3</v>
      </c>
      <c r="B32" s="242" t="s">
        <v>13</v>
      </c>
      <c r="C32" s="256">
        <v>1112.2</v>
      </c>
      <c r="D32" s="258">
        <f>+'Ekamut-caxs'!D43</f>
        <v>1109.2</v>
      </c>
      <c r="E32" s="255">
        <f t="shared" si="0"/>
        <v>-3</v>
      </c>
      <c r="F32" s="2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4</v>
      </c>
      <c r="B33" s="242" t="s">
        <v>15</v>
      </c>
      <c r="C33" s="256">
        <v>132.30000000000001</v>
      </c>
      <c r="D33" s="258">
        <f>+'Ekamut-caxs'!D44</f>
        <v>114.4</v>
      </c>
      <c r="E33" s="255">
        <f t="shared" si="0"/>
        <v>-17.900000000000006</v>
      </c>
      <c r="F33" s="254"/>
      <c r="G33" s="173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5</v>
      </c>
      <c r="B34" s="242" t="s">
        <v>16</v>
      </c>
      <c r="C34" s="256">
        <v>86.4</v>
      </c>
      <c r="D34" s="258">
        <f>+'Ekamut-caxs'!D45</f>
        <v>86.4</v>
      </c>
      <c r="E34" s="255">
        <f t="shared" si="0"/>
        <v>0</v>
      </c>
      <c r="F34" s="25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6</v>
      </c>
      <c r="B35" s="242" t="s">
        <v>17</v>
      </c>
      <c r="C35" s="256"/>
      <c r="D35" s="258">
        <f>+'Ekamut-caxs'!D46</f>
        <v>0</v>
      </c>
      <c r="E35" s="255">
        <f t="shared" si="0"/>
        <v>0</v>
      </c>
      <c r="F35" s="254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41.25" customHeight="1">
      <c r="A36" s="61">
        <v>6</v>
      </c>
      <c r="B36" s="242" t="s">
        <v>18</v>
      </c>
      <c r="C36" s="258">
        <f>SUM(C37:C39)</f>
        <v>207.2</v>
      </c>
      <c r="D36" s="258">
        <f>SUM(D37:D39)</f>
        <v>217.2</v>
      </c>
      <c r="E36" s="255">
        <f t="shared" si="0"/>
        <v>10</v>
      </c>
      <c r="F36" s="473" t="s">
        <v>286</v>
      </c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6.1</v>
      </c>
      <c r="B37" s="32" t="s">
        <v>19</v>
      </c>
      <c r="C37" s="226">
        <v>115.2</v>
      </c>
      <c r="D37" s="259">
        <f>+'Ekamut-caxs'!D48</f>
        <v>115.2</v>
      </c>
      <c r="E37" s="227">
        <f t="shared" si="0"/>
        <v>0</v>
      </c>
      <c r="F37" s="228"/>
    </row>
    <row r="38" spans="1:18" ht="42" customHeight="1">
      <c r="A38" s="27">
        <v>6.2</v>
      </c>
      <c r="B38" s="32" t="s">
        <v>20</v>
      </c>
      <c r="C38" s="226">
        <v>20</v>
      </c>
      <c r="D38" s="259">
        <f>+'Ekamut-caxs'!D49</f>
        <v>30</v>
      </c>
      <c r="E38" s="227">
        <f t="shared" si="0"/>
        <v>10</v>
      </c>
      <c r="F38" s="226" t="s">
        <v>286</v>
      </c>
    </row>
    <row r="39" spans="1:18" ht="21" customHeight="1">
      <c r="A39" s="27">
        <v>6.3</v>
      </c>
      <c r="B39" s="32" t="s">
        <v>21</v>
      </c>
      <c r="C39" s="226">
        <v>72</v>
      </c>
      <c r="D39" s="259">
        <f>+'Ekamut-caxs'!D50</f>
        <v>72</v>
      </c>
      <c r="E39" s="227">
        <f t="shared" si="0"/>
        <v>0</v>
      </c>
      <c r="F39" s="228"/>
    </row>
    <row r="40" spans="1:18" s="58" customFormat="1" ht="21" hidden="1" customHeight="1">
      <c r="A40" s="61">
        <v>8</v>
      </c>
      <c r="B40" s="242" t="s">
        <v>22</v>
      </c>
      <c r="C40" s="256"/>
      <c r="D40" s="258">
        <f>+'Ekamut-caxs'!D51</f>
        <v>0</v>
      </c>
      <c r="E40" s="255">
        <f t="shared" si="0"/>
        <v>0</v>
      </c>
      <c r="F40" s="25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7</v>
      </c>
      <c r="B41" s="242" t="s">
        <v>29</v>
      </c>
      <c r="C41" s="256">
        <v>250</v>
      </c>
      <c r="D41" s="258">
        <f>+'Ekamut-caxs'!D52</f>
        <v>220</v>
      </c>
      <c r="E41" s="255">
        <f t="shared" si="0"/>
        <v>-30</v>
      </c>
      <c r="F41" s="254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8</v>
      </c>
      <c r="B42" s="242" t="s">
        <v>23</v>
      </c>
      <c r="C42" s="256">
        <v>222.5</v>
      </c>
      <c r="D42" s="258">
        <f>+'Ekamut-caxs'!D53</f>
        <v>211</v>
      </c>
      <c r="E42" s="255">
        <f t="shared" si="0"/>
        <v>-11.5</v>
      </c>
      <c r="F42" s="25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.75" customHeight="1">
      <c r="A43" s="61">
        <v>9</v>
      </c>
      <c r="B43" s="247" t="s">
        <v>74</v>
      </c>
      <c r="C43" s="256">
        <v>30</v>
      </c>
      <c r="D43" s="258">
        <f>+'Ekamut-caxs'!D54</f>
        <v>70</v>
      </c>
      <c r="E43" s="255">
        <f t="shared" si="0"/>
        <v>40</v>
      </c>
      <c r="F43" s="471" t="s">
        <v>287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2" t="s">
        <v>47</v>
      </c>
      <c r="C44" s="256">
        <v>100</v>
      </c>
      <c r="D44" s="258">
        <f>+'Ekamut-caxs'!D55</f>
        <v>100</v>
      </c>
      <c r="E44" s="255">
        <f t="shared" si="0"/>
        <v>0</v>
      </c>
      <c r="F44" s="25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13</v>
      </c>
      <c r="B45" s="242" t="s">
        <v>118</v>
      </c>
      <c r="C45" s="256"/>
      <c r="D45" s="258">
        <f>+'Ekamut-caxs'!D56</f>
        <v>0</v>
      </c>
      <c r="E45" s="255">
        <f>D45-C45</f>
        <v>0</v>
      </c>
      <c r="F45" s="25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14</v>
      </c>
      <c r="B46" s="242" t="s">
        <v>119</v>
      </c>
      <c r="C46" s="256"/>
      <c r="D46" s="258">
        <f>+'Ekamut-caxs'!D57</f>
        <v>0</v>
      </c>
      <c r="E46" s="255">
        <f t="shared" si="0"/>
        <v>0</v>
      </c>
      <c r="F46" s="25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11</v>
      </c>
      <c r="B47" s="242" t="s">
        <v>24</v>
      </c>
      <c r="C47" s="254">
        <v>50</v>
      </c>
      <c r="D47" s="258">
        <f>+'Ekamut-caxs'!D58</f>
        <v>50</v>
      </c>
      <c r="E47" s="255">
        <f t="shared" si="0"/>
        <v>0</v>
      </c>
      <c r="F47" s="25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12</v>
      </c>
      <c r="B48" s="242" t="s">
        <v>25</v>
      </c>
      <c r="C48" s="254">
        <v>120</v>
      </c>
      <c r="D48" s="258">
        <f>+'Ekamut-caxs'!D59</f>
        <v>120</v>
      </c>
      <c r="E48" s="255">
        <f>D48-C48</f>
        <v>0</v>
      </c>
      <c r="F48" s="25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17</v>
      </c>
      <c r="B49" s="242" t="s">
        <v>66</v>
      </c>
      <c r="C49" s="254"/>
      <c r="D49" s="258">
        <f>+'Ekamut-caxs'!D60</f>
        <v>0</v>
      </c>
      <c r="E49" s="255">
        <f>D49-C49</f>
        <v>0</v>
      </c>
      <c r="F49" s="25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18</v>
      </c>
      <c r="B50" s="242" t="s">
        <v>53</v>
      </c>
      <c r="C50" s="254"/>
      <c r="D50" s="258">
        <f>+'Ekamut-caxs'!D61</f>
        <v>0</v>
      </c>
      <c r="E50" s="255">
        <f>D50-C50</f>
        <v>0</v>
      </c>
      <c r="F50" s="25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13</v>
      </c>
      <c r="B51" s="242" t="s">
        <v>44</v>
      </c>
      <c r="C51" s="256">
        <v>50</v>
      </c>
      <c r="D51" s="258">
        <f>+'Ekamut-caxs'!D62</f>
        <v>0</v>
      </c>
      <c r="E51" s="255">
        <f t="shared" si="0"/>
        <v>-50</v>
      </c>
      <c r="F51" s="25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35.25" customHeight="1">
      <c r="A52" s="61">
        <v>14</v>
      </c>
      <c r="B52" s="257" t="s">
        <v>75</v>
      </c>
      <c r="C52" s="256">
        <v>20</v>
      </c>
      <c r="D52" s="258">
        <f>+'Ekamut-caxs'!D63</f>
        <v>28</v>
      </c>
      <c r="E52" s="255">
        <f t="shared" si="0"/>
        <v>8</v>
      </c>
      <c r="F52" s="473" t="s">
        <v>288</v>
      </c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39" customHeight="1">
      <c r="A53" s="61">
        <v>15</v>
      </c>
      <c r="B53" s="257" t="s">
        <v>76</v>
      </c>
      <c r="C53" s="254">
        <v>95</v>
      </c>
      <c r="D53" s="258">
        <f>+'Ekamut-caxs'!D64</f>
        <v>95</v>
      </c>
      <c r="E53" s="255">
        <f t="shared" si="0"/>
        <v>0</v>
      </c>
      <c r="F53" s="254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16</v>
      </c>
      <c r="B54" s="242" t="s">
        <v>45</v>
      </c>
      <c r="C54" s="254">
        <v>3.1</v>
      </c>
      <c r="D54" s="258">
        <f>+'Ekamut-caxs'!D65</f>
        <v>3.1</v>
      </c>
      <c r="E54" s="255">
        <f t="shared" ref="E54:E70" si="1">D54-C54</f>
        <v>0</v>
      </c>
      <c r="F54" s="25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23</v>
      </c>
      <c r="B55" s="242" t="s">
        <v>120</v>
      </c>
      <c r="C55" s="254"/>
      <c r="D55" s="258">
        <f>+'Ekamut-caxs'!D66</f>
        <v>0</v>
      </c>
      <c r="E55" s="255">
        <f t="shared" si="1"/>
        <v>0</v>
      </c>
      <c r="F55" s="25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24</v>
      </c>
      <c r="B56" s="242" t="s">
        <v>46</v>
      </c>
      <c r="C56" s="254"/>
      <c r="D56" s="258">
        <f>+'Ekamut-caxs'!D67</f>
        <v>0</v>
      </c>
      <c r="E56" s="255">
        <f t="shared" si="1"/>
        <v>0</v>
      </c>
      <c r="F56" s="25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25</v>
      </c>
      <c r="B57" s="242" t="s">
        <v>63</v>
      </c>
      <c r="C57" s="254"/>
      <c r="D57" s="258">
        <f>+'Ekamut-caxs'!D68</f>
        <v>0</v>
      </c>
      <c r="E57" s="255">
        <f t="shared" si="1"/>
        <v>0</v>
      </c>
      <c r="F57" s="25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0.25" hidden="1" customHeight="1">
      <c r="A58" s="61">
        <v>26</v>
      </c>
      <c r="B58" s="244" t="s">
        <v>189</v>
      </c>
      <c r="C58" s="254"/>
      <c r="D58" s="258">
        <f>+'Ekamut-caxs'!D69</f>
        <v>0</v>
      </c>
      <c r="E58" s="255">
        <f>D58-C58</f>
        <v>0</v>
      </c>
      <c r="F58" s="25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33.75" customHeight="1">
      <c r="A59" s="61">
        <v>17</v>
      </c>
      <c r="B59" s="244" t="s">
        <v>190</v>
      </c>
      <c r="C59" s="254">
        <v>0</v>
      </c>
      <c r="D59" s="258">
        <f>+'Ekamut-caxs'!D70</f>
        <v>120</v>
      </c>
      <c r="E59" s="255">
        <f>D59-C59</f>
        <v>120</v>
      </c>
      <c r="F59" s="473" t="s">
        <v>289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28</v>
      </c>
      <c r="B60" s="242"/>
      <c r="C60" s="254"/>
      <c r="D60" s="258">
        <f>+'Ekamut-caxs'!D71</f>
        <v>0</v>
      </c>
      <c r="E60" s="255">
        <f t="shared" ref="E60:E66" si="2">D60-C60</f>
        <v>0</v>
      </c>
      <c r="F60" s="25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29</v>
      </c>
      <c r="B61" s="242"/>
      <c r="C61" s="254"/>
      <c r="D61" s="258">
        <f>+'Ekamut-caxs'!D72</f>
        <v>0</v>
      </c>
      <c r="E61" s="255">
        <f t="shared" si="2"/>
        <v>0</v>
      </c>
      <c r="F61" s="254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30</v>
      </c>
      <c r="B62" s="245"/>
      <c r="C62" s="254"/>
      <c r="D62" s="256">
        <f>+'Ekamut-caxs'!D73</f>
        <v>0</v>
      </c>
      <c r="E62" s="255">
        <f t="shared" si="2"/>
        <v>0</v>
      </c>
      <c r="F62" s="25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hidden="1" customHeight="1">
      <c r="A63" s="61"/>
      <c r="B63" s="245"/>
      <c r="C63" s="254"/>
      <c r="D63" s="256"/>
      <c r="E63" s="255">
        <f t="shared" si="2"/>
        <v>0</v>
      </c>
      <c r="F63" s="254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38.25" customHeight="1">
      <c r="A64" s="61">
        <v>18</v>
      </c>
      <c r="B64" s="469" t="s">
        <v>279</v>
      </c>
      <c r="C64" s="254">
        <v>60</v>
      </c>
      <c r="D64" s="256">
        <v>60</v>
      </c>
      <c r="E64" s="255">
        <f t="shared" si="2"/>
        <v>0</v>
      </c>
      <c r="F64" s="25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19</v>
      </c>
      <c r="B65" s="245" t="s">
        <v>280</v>
      </c>
      <c r="C65" s="254">
        <v>30.2</v>
      </c>
      <c r="D65" s="256">
        <v>30.2</v>
      </c>
      <c r="E65" s="255">
        <f t="shared" si="2"/>
        <v>0</v>
      </c>
      <c r="F65" s="254"/>
      <c r="G65" s="57" t="s">
        <v>193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43.5" customHeight="1">
      <c r="A66" s="61">
        <v>20</v>
      </c>
      <c r="B66" s="245" t="s">
        <v>281</v>
      </c>
      <c r="C66" s="254">
        <v>0</v>
      </c>
      <c r="D66" s="256">
        <v>60</v>
      </c>
      <c r="E66" s="255">
        <f t="shared" si="2"/>
        <v>60</v>
      </c>
      <c r="F66" s="473" t="s">
        <v>290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21</v>
      </c>
      <c r="B67" s="323" t="s">
        <v>26</v>
      </c>
      <c r="C67" s="254">
        <v>9897</v>
      </c>
      <c r="D67" s="258">
        <f>+'Ekamut-caxs'!D78</f>
        <v>7761.3</v>
      </c>
      <c r="E67" s="255">
        <f t="shared" si="1"/>
        <v>-2135.6999999999998</v>
      </c>
      <c r="F67" s="254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ht="20.25" customHeight="1">
      <c r="A68" s="28">
        <v>21.1</v>
      </c>
      <c r="B68" s="30" t="s">
        <v>77</v>
      </c>
      <c r="C68" s="228">
        <v>7390.9</v>
      </c>
      <c r="D68" s="259">
        <f>+'Ekamut-caxs'!D79</f>
        <v>7761.3</v>
      </c>
      <c r="E68" s="227">
        <f t="shared" si="1"/>
        <v>370.40000000000055</v>
      </c>
      <c r="F68" s="228"/>
      <c r="G68" s="159"/>
    </row>
    <row r="69" spans="1:18" s="58" customFormat="1" ht="21" hidden="1" customHeight="1">
      <c r="A69" s="61">
        <v>33</v>
      </c>
      <c r="B69" s="257" t="s">
        <v>78</v>
      </c>
      <c r="C69" s="254"/>
      <c r="D69" s="258">
        <f>+'Ekamut-caxs'!D80</f>
        <v>0</v>
      </c>
      <c r="E69" s="255">
        <f t="shared" si="1"/>
        <v>0</v>
      </c>
      <c r="F69" s="254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hidden="1" customHeight="1">
      <c r="A70" s="61">
        <v>34</v>
      </c>
      <c r="B70" s="242" t="s">
        <v>67</v>
      </c>
      <c r="C70" s="254"/>
      <c r="D70" s="258">
        <f>+'Ekamut-caxs'!D81</f>
        <v>0</v>
      </c>
      <c r="E70" s="255">
        <f t="shared" si="1"/>
        <v>0</v>
      </c>
      <c r="F70" s="254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34" customFormat="1" ht="24.75" customHeight="1">
      <c r="A71" s="26"/>
      <c r="B71" s="59" t="s">
        <v>79</v>
      </c>
      <c r="C71" s="266">
        <f>C6-C26</f>
        <v>0</v>
      </c>
      <c r="D71" s="266">
        <f>D6-D26</f>
        <v>0</v>
      </c>
      <c r="E71" s="266">
        <f t="shared" si="0"/>
        <v>0</v>
      </c>
      <c r="F71" s="326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s="34" customFormat="1" ht="45" customHeight="1">
      <c r="A72" s="35"/>
      <c r="C72" s="36"/>
      <c r="D72" s="36"/>
      <c r="E72" s="36"/>
      <c r="F72" s="36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24.75" customHeight="1">
      <c r="B73" s="37" t="s">
        <v>2</v>
      </c>
      <c r="C73" s="24"/>
      <c r="D73" s="517" t="str">
        <f>+'Ekamut-caxs'!C84</f>
        <v>Սուրեն Գևորգյան</v>
      </c>
      <c r="E73" s="517"/>
      <c r="F73" s="123"/>
    </row>
    <row r="74" spans="1:18" ht="9.75" customHeight="1">
      <c r="B74" s="38"/>
      <c r="D74" s="516" t="s">
        <v>5</v>
      </c>
      <c r="E74" s="516"/>
      <c r="F74" s="321"/>
    </row>
    <row r="75" spans="1:18" ht="24.75" customHeight="1">
      <c r="B75" s="37" t="s">
        <v>6</v>
      </c>
      <c r="C75" s="24"/>
      <c r="D75" s="517" t="str">
        <f>+'Ekamut-caxs'!C86</f>
        <v>Անի Ամիրխանյան</v>
      </c>
      <c r="E75" s="517"/>
      <c r="F75" s="123"/>
    </row>
    <row r="76" spans="1:18" ht="11.25" customHeight="1">
      <c r="D76" s="516" t="s">
        <v>5</v>
      </c>
      <c r="E76" s="516"/>
      <c r="F76" s="321"/>
    </row>
    <row r="77" spans="1:18" s="19" customFormat="1">
      <c r="A77" s="24"/>
      <c r="B77" s="158" t="s">
        <v>1</v>
      </c>
      <c r="C77" s="20"/>
      <c r="D77" s="20"/>
      <c r="E77" s="20"/>
      <c r="F77" s="20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zoomScaleSheetLayoutView="100" workbookViewId="0">
      <selection activeCell="A75" sqref="A75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6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5" t="s">
        <v>80</v>
      </c>
      <c r="B1" s="515"/>
      <c r="C1" s="515"/>
      <c r="D1" s="515"/>
      <c r="E1" s="515"/>
      <c r="F1" s="515"/>
    </row>
    <row r="2" spans="1:20" s="22" customFormat="1" ht="20.25">
      <c r="A2" s="493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2" s="493"/>
      <c r="C2" s="493"/>
      <c r="D2" s="493"/>
      <c r="E2" s="493"/>
      <c r="F2" s="49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8" t="s">
        <v>266</v>
      </c>
      <c r="B3" s="518"/>
      <c r="C3" s="518"/>
      <c r="D3" s="518"/>
      <c r="E3" s="518"/>
      <c r="F3" s="51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0" t="s">
        <v>174</v>
      </c>
      <c r="D5" s="220" t="s">
        <v>175</v>
      </c>
      <c r="E5" s="91" t="s">
        <v>50</v>
      </c>
      <c r="F5" s="322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9">
        <v>1299.2</v>
      </c>
      <c r="D6" s="229">
        <f>+C6</f>
        <v>1299.2</v>
      </c>
      <c r="E6" s="249">
        <f t="shared" ref="E6:E72" si="0">D6-C6</f>
        <v>0</v>
      </c>
      <c r="F6" s="22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9">
        <f>SUM(C8:C21)</f>
        <v>89785.1</v>
      </c>
      <c r="D7" s="249">
        <f>SUM(D8:D21)</f>
        <v>90803.400000000009</v>
      </c>
      <c r="E7" s="249">
        <f>D7-C7</f>
        <v>1018.3000000000029</v>
      </c>
      <c r="F7" s="22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9" t="s">
        <v>116</v>
      </c>
      <c r="C8" s="240">
        <v>81271.8</v>
      </c>
      <c r="D8" s="241">
        <f>+'Dramakan hosqer'!D21</f>
        <v>81531.8</v>
      </c>
      <c r="E8" s="241">
        <f>D8-C8</f>
        <v>260</v>
      </c>
      <c r="F8" s="24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9" t="str">
        <f>+'Dramakan hosqer'!B22</f>
        <v>Այլ նպաստներ բյուջեից, որից՝</v>
      </c>
      <c r="C9" s="240"/>
      <c r="D9" s="241">
        <f>+'Dramakan hosqer'!D22</f>
        <v>0</v>
      </c>
      <c r="E9" s="241"/>
      <c r="F9" s="24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3" t="str">
        <f>+'Dramakan hosqer'!B23</f>
        <v>կամավոր ատեստավորման գծով</v>
      </c>
      <c r="C10" s="230"/>
      <c r="D10" s="253">
        <f>+'Dramakan hosqer'!D23</f>
        <v>0</v>
      </c>
      <c r="E10" s="253"/>
      <c r="F10" s="230"/>
    </row>
    <row r="11" spans="1:20" s="58" customFormat="1" ht="38.25" customHeight="1">
      <c r="A11" s="464">
        <v>2</v>
      </c>
      <c r="B11" s="292" t="s">
        <v>187</v>
      </c>
      <c r="C11" s="465">
        <v>3268.3</v>
      </c>
      <c r="D11" s="241">
        <f>+'Dramakan hosqer'!D24</f>
        <v>3268.3</v>
      </c>
      <c r="E11" s="241">
        <f>D11-C11</f>
        <v>0</v>
      </c>
      <c r="F11" s="24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57" t="str">
        <f>+'Dramakan hosqer'!B25</f>
        <v>Վճարովի ծառայություններից (գեղագիտական ուսուցում)</v>
      </c>
      <c r="C12" s="240">
        <v>5225</v>
      </c>
      <c r="D12" s="241">
        <f>+'Dramakan hosqer'!D25</f>
        <v>5990.3</v>
      </c>
      <c r="E12" s="241">
        <f t="shared" si="0"/>
        <v>765.30000000000018</v>
      </c>
      <c r="F12" s="24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3" t="s">
        <v>52</v>
      </c>
      <c r="C13" s="240"/>
      <c r="D13" s="241">
        <f>+'Dramakan hosqer'!D26</f>
        <v>0</v>
      </c>
      <c r="E13" s="241">
        <f t="shared" si="0"/>
        <v>0</v>
      </c>
      <c r="F13" s="24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4" t="s">
        <v>62</v>
      </c>
      <c r="C14" s="240"/>
      <c r="D14" s="241">
        <f>+'Dramakan hosqer'!D27</f>
        <v>0</v>
      </c>
      <c r="E14" s="241">
        <f t="shared" si="0"/>
        <v>0</v>
      </c>
      <c r="F14" s="24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186</v>
      </c>
      <c r="C15" s="240"/>
      <c r="D15" s="241">
        <f>+'Dramakan hosqer'!D28</f>
        <v>0</v>
      </c>
      <c r="E15" s="241">
        <f t="shared" si="0"/>
        <v>0</v>
      </c>
      <c r="F15" s="24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9" t="s">
        <v>8</v>
      </c>
      <c r="C16" s="240"/>
      <c r="D16" s="241">
        <v>0</v>
      </c>
      <c r="E16" s="241">
        <f t="shared" si="0"/>
        <v>0</v>
      </c>
      <c r="F16" s="24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9" t="s">
        <v>71</v>
      </c>
      <c r="C17" s="240"/>
      <c r="D17" s="241">
        <f>+'Dramakan hosqer'!D29</f>
        <v>0</v>
      </c>
      <c r="E17" s="241">
        <f t="shared" si="0"/>
        <v>0</v>
      </c>
      <c r="F17" s="24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9" t="s">
        <v>32</v>
      </c>
      <c r="C18" s="240"/>
      <c r="D18" s="241">
        <f>+'Dramakan hosqer'!D30</f>
        <v>0</v>
      </c>
      <c r="E18" s="241">
        <f t="shared" si="0"/>
        <v>0</v>
      </c>
      <c r="F18" s="24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39" t="s">
        <v>9</v>
      </c>
      <c r="C19" s="240">
        <v>20</v>
      </c>
      <c r="D19" s="241">
        <f>+'Dramakan hosqer'!D31</f>
        <v>13</v>
      </c>
      <c r="E19" s="241">
        <f>D19-C19</f>
        <v>-7</v>
      </c>
      <c r="F19" s="24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5"/>
      <c r="C21" s="240"/>
      <c r="D21" s="240">
        <f>+'Dramakan hosqer'!D33</f>
        <v>0</v>
      </c>
      <c r="E21" s="240">
        <f>D21-C21</f>
        <v>0</v>
      </c>
      <c r="F21" s="240"/>
      <c r="G21" s="106" t="s">
        <v>194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9">
        <f>+C23+C71+C84</f>
        <v>87965.8</v>
      </c>
      <c r="D22" s="249">
        <f>+D23+D71+D84</f>
        <v>91745.5</v>
      </c>
      <c r="E22" s="249">
        <f t="shared" si="0"/>
        <v>3779.6999999999971</v>
      </c>
      <c r="F22" s="229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9">
        <f>SUM(C24,C28:C33,C37:C65,C69:C70)</f>
        <v>87965.8</v>
      </c>
      <c r="D23" s="249">
        <f>SUM(D24,D28:D33,D37:D65,D69:D70)</f>
        <v>91511.3</v>
      </c>
      <c r="E23" s="249">
        <f t="shared" si="0"/>
        <v>3545.5</v>
      </c>
      <c r="F23" s="229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40.5" customHeight="1">
      <c r="A24" s="61">
        <v>1</v>
      </c>
      <c r="B24" s="246" t="s">
        <v>11</v>
      </c>
      <c r="C24" s="240">
        <v>82186</v>
      </c>
      <c r="D24" s="241">
        <f>+'Dramakan hosqer'!D36</f>
        <v>85716.5</v>
      </c>
      <c r="E24" s="241">
        <f t="shared" si="0"/>
        <v>3530.5</v>
      </c>
      <c r="F24" s="473" t="s">
        <v>284</v>
      </c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36" customHeight="1">
      <c r="A25" s="27">
        <v>1.1000000000000001</v>
      </c>
      <c r="B25" s="32" t="s">
        <v>117</v>
      </c>
      <c r="C25" s="230">
        <v>3656</v>
      </c>
      <c r="D25" s="253">
        <f>+'Dramakan hosqer'!D37</f>
        <v>4493</v>
      </c>
      <c r="E25" s="253">
        <f t="shared" si="0"/>
        <v>837</v>
      </c>
      <c r="F25" s="226" t="s">
        <v>284</v>
      </c>
    </row>
    <row r="26" spans="1:20" ht="42.75" customHeight="1">
      <c r="A26" s="27">
        <v>1.2</v>
      </c>
      <c r="B26" s="32" t="s">
        <v>12</v>
      </c>
      <c r="C26" s="230">
        <v>0</v>
      </c>
      <c r="D26" s="253">
        <f>+'Dramakan hosqer'!D38</f>
        <v>260</v>
      </c>
      <c r="E26" s="253">
        <f t="shared" si="0"/>
        <v>260</v>
      </c>
      <c r="F26" s="226" t="s">
        <v>285</v>
      </c>
    </row>
    <row r="27" spans="1:20" ht="27.75" hidden="1" customHeight="1">
      <c r="A27" s="27">
        <v>1.3</v>
      </c>
      <c r="B27" s="32" t="str">
        <f>+'Dramakan hosqer'!B39</f>
        <v>կամավոր ատեստ. գծով լրավճար</v>
      </c>
      <c r="C27" s="230"/>
      <c r="D27" s="253">
        <f>+'Dramakan hosqer'!D39</f>
        <v>0</v>
      </c>
      <c r="E27" s="253">
        <f t="shared" si="0"/>
        <v>0</v>
      </c>
      <c r="F27" s="230"/>
    </row>
    <row r="28" spans="1:20" s="58" customFormat="1" ht="18" customHeight="1">
      <c r="A28" s="61">
        <v>2</v>
      </c>
      <c r="B28" s="242" t="s">
        <v>14</v>
      </c>
      <c r="C28" s="240">
        <v>2524.1</v>
      </c>
      <c r="D28" s="241">
        <f>+'Dramakan hosqer'!D40</f>
        <v>2417.8000000000002</v>
      </c>
      <c r="E28" s="241">
        <f t="shared" si="0"/>
        <v>-106.29999999999973</v>
      </c>
      <c r="F28" s="240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2" t="s">
        <v>13</v>
      </c>
      <c r="C29" s="240">
        <v>1112.2</v>
      </c>
      <c r="D29" s="241">
        <f>+'Dramakan hosqer'!D41</f>
        <v>1109.2</v>
      </c>
      <c r="E29" s="241">
        <f t="shared" si="0"/>
        <v>-3</v>
      </c>
      <c r="F29" s="240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2" t="s">
        <v>15</v>
      </c>
      <c r="C30" s="240">
        <v>132.30000000000001</v>
      </c>
      <c r="D30" s="241">
        <f>+'Dramakan hosqer'!D42</f>
        <v>110.1</v>
      </c>
      <c r="E30" s="241">
        <f t="shared" si="0"/>
        <v>-22.200000000000017</v>
      </c>
      <c r="F30" s="24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2" t="s">
        <v>16</v>
      </c>
      <c r="C31" s="240">
        <v>86.4</v>
      </c>
      <c r="D31" s="241">
        <f>+'Dramakan hosqer'!D43</f>
        <v>86.4</v>
      </c>
      <c r="E31" s="241">
        <f t="shared" si="0"/>
        <v>0</v>
      </c>
      <c r="F31" s="240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2" t="s">
        <v>17</v>
      </c>
      <c r="C32" s="240"/>
      <c r="D32" s="241">
        <f>+'Dramakan hosqer'!D44</f>
        <v>0</v>
      </c>
      <c r="E32" s="241">
        <f t="shared" si="0"/>
        <v>0</v>
      </c>
      <c r="F32" s="240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40.5">
      <c r="A33" s="61">
        <v>6</v>
      </c>
      <c r="B33" s="242" t="s">
        <v>18</v>
      </c>
      <c r="C33" s="241">
        <f>SUM(C34:C36)</f>
        <v>207.2</v>
      </c>
      <c r="D33" s="241">
        <f>SUM(D34:D36)</f>
        <v>217.2</v>
      </c>
      <c r="E33" s="241">
        <f t="shared" si="0"/>
        <v>10</v>
      </c>
      <c r="F33" s="473" t="s">
        <v>286</v>
      </c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30">
        <v>115.2</v>
      </c>
      <c r="D34" s="253">
        <f>+'Dramakan hosqer'!D46</f>
        <v>115.2</v>
      </c>
      <c r="E34" s="253">
        <f t="shared" si="0"/>
        <v>0</v>
      </c>
      <c r="F34" s="228"/>
    </row>
    <row r="35" spans="1:20" s="34" customFormat="1" ht="42" customHeight="1">
      <c r="A35" s="27">
        <v>6.2</v>
      </c>
      <c r="B35" s="32" t="s">
        <v>20</v>
      </c>
      <c r="C35" s="230">
        <v>20</v>
      </c>
      <c r="D35" s="253">
        <f>+'Dramakan hosqer'!D47</f>
        <v>30</v>
      </c>
      <c r="E35" s="253">
        <f t="shared" si="0"/>
        <v>10</v>
      </c>
      <c r="F35" s="226" t="s">
        <v>286</v>
      </c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30">
        <v>72</v>
      </c>
      <c r="D36" s="253">
        <f>+'Dramakan hosqer'!D48</f>
        <v>72</v>
      </c>
      <c r="E36" s="253">
        <f t="shared" si="0"/>
        <v>0</v>
      </c>
      <c r="F36" s="230"/>
      <c r="I36" s="137"/>
    </row>
    <row r="37" spans="1:20" s="58" customFormat="1" ht="18" hidden="1" customHeight="1">
      <c r="A37" s="61">
        <v>8</v>
      </c>
      <c r="B37" s="242" t="s">
        <v>22</v>
      </c>
      <c r="C37" s="240"/>
      <c r="D37" s="241">
        <f>+'Dramakan hosqer'!D49</f>
        <v>0</v>
      </c>
      <c r="E37" s="241">
        <f t="shared" si="0"/>
        <v>0</v>
      </c>
      <c r="F37" s="240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2" t="s">
        <v>29</v>
      </c>
      <c r="C38" s="240">
        <v>250</v>
      </c>
      <c r="D38" s="241">
        <f>+'Dramakan hosqer'!D50</f>
        <v>220</v>
      </c>
      <c r="E38" s="241">
        <f t="shared" si="0"/>
        <v>-30</v>
      </c>
      <c r="F38" s="240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8</v>
      </c>
      <c r="B39" s="242" t="s">
        <v>23</v>
      </c>
      <c r="C39" s="240">
        <v>222.5</v>
      </c>
      <c r="D39" s="241">
        <f>+'Dramakan hosqer'!D51</f>
        <v>211</v>
      </c>
      <c r="E39" s="241">
        <f t="shared" si="0"/>
        <v>-11.5</v>
      </c>
      <c r="F39" s="24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9</v>
      </c>
      <c r="B40" s="247" t="s">
        <v>74</v>
      </c>
      <c r="C40" s="240">
        <v>30</v>
      </c>
      <c r="D40" s="241">
        <f>+'Dramakan hosqer'!D52</f>
        <v>70</v>
      </c>
      <c r="E40" s="241">
        <f t="shared" si="0"/>
        <v>40</v>
      </c>
      <c r="F40" s="471" t="s">
        <v>287</v>
      </c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2" t="s">
        <v>47</v>
      </c>
      <c r="C41" s="240">
        <v>100</v>
      </c>
      <c r="D41" s="241">
        <f>+'Dramakan hosqer'!D53</f>
        <v>100</v>
      </c>
      <c r="E41" s="241">
        <f t="shared" si="0"/>
        <v>0</v>
      </c>
      <c r="F41" s="24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13</v>
      </c>
      <c r="B42" s="242" t="s">
        <v>118</v>
      </c>
      <c r="C42" s="240"/>
      <c r="D42" s="241">
        <f>+'Dramakan hosqer'!D54</f>
        <v>0</v>
      </c>
      <c r="E42" s="241">
        <f t="shared" si="0"/>
        <v>0</v>
      </c>
      <c r="F42" s="24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2" t="s">
        <v>119</v>
      </c>
      <c r="C43" s="240"/>
      <c r="D43" s="241">
        <f>+'Dramakan hosqer'!D55</f>
        <v>0</v>
      </c>
      <c r="E43" s="241">
        <f t="shared" si="0"/>
        <v>0</v>
      </c>
      <c r="F43" s="24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2" t="s">
        <v>24</v>
      </c>
      <c r="C44" s="240">
        <v>50</v>
      </c>
      <c r="D44" s="241">
        <f>+'Dramakan hosqer'!D56</f>
        <v>50</v>
      </c>
      <c r="E44" s="241">
        <f t="shared" si="0"/>
        <v>0</v>
      </c>
      <c r="F44" s="24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12</v>
      </c>
      <c r="B45" s="242" t="s">
        <v>25</v>
      </c>
      <c r="C45" s="240">
        <v>120</v>
      </c>
      <c r="D45" s="241">
        <f>+'Dramakan hosqer'!D57</f>
        <v>120</v>
      </c>
      <c r="E45" s="241">
        <f t="shared" si="0"/>
        <v>0</v>
      </c>
      <c r="F45" s="24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2" t="s">
        <v>66</v>
      </c>
      <c r="C46" s="240"/>
      <c r="D46" s="241">
        <f>+'Dramakan hosqer'!D58</f>
        <v>0</v>
      </c>
      <c r="E46" s="241">
        <f t="shared" si="0"/>
        <v>0</v>
      </c>
      <c r="F46" s="24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7" t="s">
        <v>53</v>
      </c>
      <c r="C47" s="240"/>
      <c r="D47" s="241">
        <f>+'Dramakan hosqer'!D59</f>
        <v>0</v>
      </c>
      <c r="E47" s="241">
        <f t="shared" si="0"/>
        <v>0</v>
      </c>
      <c r="F47" s="24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13</v>
      </c>
      <c r="B48" s="257" t="s">
        <v>44</v>
      </c>
      <c r="C48" s="240">
        <v>50</v>
      </c>
      <c r="D48" s="241">
        <f>+'Dramakan hosqer'!D60</f>
        <v>0</v>
      </c>
      <c r="E48" s="241">
        <f t="shared" si="0"/>
        <v>-50</v>
      </c>
      <c r="F48" s="24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14</v>
      </c>
      <c r="B49" s="257" t="s">
        <v>75</v>
      </c>
      <c r="C49" s="240">
        <v>20</v>
      </c>
      <c r="D49" s="241">
        <f>+'Dramakan hosqer'!D61</f>
        <v>28</v>
      </c>
      <c r="E49" s="241">
        <f t="shared" si="0"/>
        <v>8</v>
      </c>
      <c r="F49" s="473" t="s">
        <v>288</v>
      </c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15</v>
      </c>
      <c r="B50" s="257" t="s">
        <v>76</v>
      </c>
      <c r="C50" s="240">
        <v>95</v>
      </c>
      <c r="D50" s="241">
        <f>+'Dramakan hosqer'!D62</f>
        <v>95</v>
      </c>
      <c r="E50" s="241">
        <f t="shared" si="0"/>
        <v>0</v>
      </c>
      <c r="F50" s="240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16</v>
      </c>
      <c r="B51" s="242" t="s">
        <v>45</v>
      </c>
      <c r="C51" s="240">
        <v>3.1</v>
      </c>
      <c r="D51" s="241">
        <f>+'Dramakan hosqer'!D63</f>
        <v>3.1</v>
      </c>
      <c r="E51" s="241">
        <f t="shared" si="0"/>
        <v>0</v>
      </c>
      <c r="F51" s="24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2" t="s">
        <v>120</v>
      </c>
      <c r="C52" s="240"/>
      <c r="D52" s="241">
        <f>+'Dramakan hosqer'!D64</f>
        <v>0</v>
      </c>
      <c r="E52" s="241">
        <f t="shared" si="0"/>
        <v>0</v>
      </c>
      <c r="F52" s="240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42" t="s">
        <v>46</v>
      </c>
      <c r="C53" s="240"/>
      <c r="D53" s="241">
        <f>+'Dramakan hosqer'!D65</f>
        <v>0</v>
      </c>
      <c r="E53" s="241">
        <f t="shared" si="0"/>
        <v>0</v>
      </c>
      <c r="F53" s="24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2" t="s">
        <v>63</v>
      </c>
      <c r="C54" s="240"/>
      <c r="D54" s="241">
        <f>+'Dramakan hosqer'!D66</f>
        <v>0</v>
      </c>
      <c r="E54" s="241">
        <f t="shared" si="0"/>
        <v>0</v>
      </c>
      <c r="F54" s="24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4" t="s">
        <v>189</v>
      </c>
      <c r="C55" s="240"/>
      <c r="D55" s="241">
        <f>+'Dramakan hosqer'!D67</f>
        <v>0</v>
      </c>
      <c r="E55" s="241">
        <f>D55-C55</f>
        <v>0</v>
      </c>
      <c r="F55" s="24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38.25" customHeight="1">
      <c r="A56" s="61">
        <v>17</v>
      </c>
      <c r="B56" s="244" t="s">
        <v>190</v>
      </c>
      <c r="C56" s="240">
        <v>0</v>
      </c>
      <c r="D56" s="241">
        <f>+'Dramakan hosqer'!D68</f>
        <v>120</v>
      </c>
      <c r="E56" s="241">
        <f>D56-C56</f>
        <v>120</v>
      </c>
      <c r="F56" s="473" t="s">
        <v>289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42"/>
      <c r="C57" s="240"/>
      <c r="D57" s="241">
        <f>+'Dramakan hosqer'!D69</f>
        <v>0</v>
      </c>
      <c r="E57" s="241">
        <f t="shared" si="0"/>
        <v>0</v>
      </c>
      <c r="F57" s="240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42"/>
      <c r="C58" s="240"/>
      <c r="D58" s="241">
        <f>+'Dramakan hosqer'!D70</f>
        <v>0</v>
      </c>
      <c r="E58" s="241">
        <f t="shared" si="0"/>
        <v>0</v>
      </c>
      <c r="F58" s="240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30</v>
      </c>
      <c r="B59" s="245"/>
      <c r="C59" s="240"/>
      <c r="D59" s="240">
        <f>+'Dramakan hosqer'!D71</f>
        <v>0</v>
      </c>
      <c r="E59" s="240">
        <f>D59-C59</f>
        <v>0</v>
      </c>
      <c r="F59" s="24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5.25" customHeight="1">
      <c r="A60" s="61">
        <v>18</v>
      </c>
      <c r="B60" s="469" t="s">
        <v>279</v>
      </c>
      <c r="C60" s="240">
        <v>60</v>
      </c>
      <c r="D60" s="240">
        <v>60</v>
      </c>
      <c r="E60" s="240">
        <f t="shared" ref="E60:E62" si="1">D60-C60</f>
        <v>0</v>
      </c>
      <c r="F60" s="240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19</v>
      </c>
      <c r="B61" s="245" t="s">
        <v>280</v>
      </c>
      <c r="C61" s="240">
        <v>30.2</v>
      </c>
      <c r="D61" s="240">
        <v>30.2</v>
      </c>
      <c r="E61" s="240">
        <f t="shared" si="1"/>
        <v>0</v>
      </c>
      <c r="F61" s="240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45" customHeight="1">
      <c r="A62" s="61">
        <v>20</v>
      </c>
      <c r="B62" s="245" t="s">
        <v>281</v>
      </c>
      <c r="C62" s="240">
        <v>0</v>
      </c>
      <c r="D62" s="240">
        <v>60</v>
      </c>
      <c r="E62" s="240">
        <f t="shared" si="1"/>
        <v>60</v>
      </c>
      <c r="F62" s="473" t="s">
        <v>290</v>
      </c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hidden="1" customHeight="1">
      <c r="A63" s="61"/>
      <c r="B63" s="245"/>
      <c r="C63" s="240"/>
      <c r="D63" s="240"/>
      <c r="E63" s="240"/>
      <c r="F63" s="240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hidden="1" customHeight="1">
      <c r="A64" s="61">
        <v>31</v>
      </c>
      <c r="B64" s="245"/>
      <c r="C64" s="240"/>
      <c r="D64" s="240">
        <f>+'Dramakan hosqer'!D75</f>
        <v>0</v>
      </c>
      <c r="E64" s="240">
        <f>D64-C64</f>
        <v>0</v>
      </c>
      <c r="F64" s="240"/>
      <c r="G64" s="106" t="s">
        <v>193</v>
      </c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36.75" hidden="1" customHeight="1">
      <c r="A65" s="61">
        <v>32</v>
      </c>
      <c r="B65" s="248" t="s">
        <v>34</v>
      </c>
      <c r="C65" s="241">
        <f>SUM(C66:C68)</f>
        <v>0</v>
      </c>
      <c r="D65" s="241">
        <f>SUM(D66:D68)</f>
        <v>0</v>
      </c>
      <c r="E65" s="240">
        <f>D65-C65</f>
        <v>0</v>
      </c>
      <c r="F65" s="240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157" customFormat="1" ht="18" hidden="1" customHeight="1">
      <c r="A66" s="14">
        <v>32.1</v>
      </c>
      <c r="B66" s="162" t="s">
        <v>35</v>
      </c>
      <c r="C66" s="230"/>
      <c r="D66" s="253">
        <f>+'Dramakan hosqer'!D77</f>
        <v>0</v>
      </c>
      <c r="E66" s="230">
        <f>D66-C66</f>
        <v>0</v>
      </c>
      <c r="F66" s="230"/>
      <c r="G66" s="163"/>
      <c r="H66" s="160"/>
      <c r="I66" s="160"/>
      <c r="J66" s="160"/>
      <c r="K66" s="160"/>
      <c r="L66" s="160"/>
      <c r="M66" s="160"/>
      <c r="N66" s="164"/>
      <c r="O66" s="164"/>
      <c r="P66" s="164"/>
      <c r="Q66" s="164"/>
      <c r="R66" s="164"/>
      <c r="S66" s="164"/>
      <c r="T66" s="164"/>
    </row>
    <row r="67" spans="1:20" s="157" customFormat="1" ht="18.75" hidden="1" customHeight="1">
      <c r="A67" s="14">
        <v>32.200000000000003</v>
      </c>
      <c r="B67" s="162" t="s">
        <v>48</v>
      </c>
      <c r="C67" s="230"/>
      <c r="D67" s="253">
        <f>+'Dramakan hosqer'!D78</f>
        <v>0</v>
      </c>
      <c r="E67" s="253">
        <f t="shared" si="0"/>
        <v>0</v>
      </c>
      <c r="F67" s="230"/>
      <c r="G67" s="163"/>
      <c r="H67" s="160"/>
      <c r="I67" s="160"/>
      <c r="J67" s="160"/>
      <c r="K67" s="160"/>
      <c r="L67" s="160"/>
      <c r="M67" s="160"/>
      <c r="N67" s="164"/>
      <c r="O67" s="164"/>
      <c r="P67" s="164"/>
      <c r="Q67" s="164"/>
      <c r="R67" s="164"/>
      <c r="S67" s="164"/>
      <c r="T67" s="164"/>
    </row>
    <row r="68" spans="1:20" s="157" customFormat="1" ht="18" hidden="1" customHeight="1">
      <c r="A68" s="14">
        <v>32.299999999999997</v>
      </c>
      <c r="B68" s="165" t="s">
        <v>83</v>
      </c>
      <c r="C68" s="230"/>
      <c r="D68" s="253">
        <f>+'Dramakan hosqer'!D79</f>
        <v>0</v>
      </c>
      <c r="E68" s="253">
        <f t="shared" si="0"/>
        <v>0</v>
      </c>
      <c r="F68" s="230"/>
      <c r="G68" s="163"/>
      <c r="H68" s="160"/>
      <c r="I68" s="160"/>
      <c r="J68" s="160"/>
      <c r="K68" s="160"/>
      <c r="L68" s="160"/>
      <c r="M68" s="160"/>
      <c r="N68" s="164"/>
      <c r="O68" s="164"/>
      <c r="P68" s="164"/>
      <c r="Q68" s="164"/>
      <c r="R68" s="164"/>
      <c r="S68" s="164"/>
      <c r="T68" s="164"/>
    </row>
    <row r="69" spans="1:20" s="58" customFormat="1" ht="18" customHeight="1">
      <c r="A69" s="71">
        <v>21</v>
      </c>
      <c r="B69" s="248" t="s">
        <v>36</v>
      </c>
      <c r="C69" s="240">
        <v>686.8</v>
      </c>
      <c r="D69" s="241">
        <f>+'Dramakan hosqer'!D80</f>
        <v>686.80000000000018</v>
      </c>
      <c r="E69" s="241">
        <f t="shared" si="0"/>
        <v>0</v>
      </c>
      <c r="F69" s="24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34</v>
      </c>
      <c r="B70" s="243" t="s">
        <v>84</v>
      </c>
      <c r="C70" s="240"/>
      <c r="D70" s="241">
        <f>+'Dramakan hosqer'!D81</f>
        <v>0</v>
      </c>
      <c r="E70" s="241">
        <f t="shared" si="0"/>
        <v>0</v>
      </c>
      <c r="F70" s="240"/>
      <c r="G70" s="113" t="s">
        <v>199</v>
      </c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1.75" hidden="1" customHeight="1">
      <c r="A71" s="161" t="s">
        <v>56</v>
      </c>
      <c r="B71" s="13" t="s">
        <v>59</v>
      </c>
      <c r="C71" s="249">
        <f>+C72+C80</f>
        <v>0</v>
      </c>
      <c r="D71" s="249">
        <f>+D72+D80</f>
        <v>0</v>
      </c>
      <c r="E71" s="249">
        <f t="shared" si="0"/>
        <v>0</v>
      </c>
      <c r="F71" s="229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24" hidden="1" customHeight="1">
      <c r="A72" s="71">
        <v>1</v>
      </c>
      <c r="B72" s="250" t="s">
        <v>89</v>
      </c>
      <c r="C72" s="241">
        <f>SUM(C73:C79)</f>
        <v>0</v>
      </c>
      <c r="D72" s="241">
        <f>SUM(D73:D79)</f>
        <v>0</v>
      </c>
      <c r="E72" s="241">
        <f t="shared" si="0"/>
        <v>0</v>
      </c>
      <c r="F72" s="24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1.1000000000000001</v>
      </c>
      <c r="B73" s="251" t="s">
        <v>85</v>
      </c>
      <c r="C73" s="240"/>
      <c r="D73" s="241">
        <f>+'Dramakan hosqer'!D84</f>
        <v>0</v>
      </c>
      <c r="E73" s="241">
        <f t="shared" ref="E73:E87" si="2">D73-C73</f>
        <v>0</v>
      </c>
      <c r="F73" s="24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7.25" hidden="1" customHeight="1">
      <c r="A74" s="71">
        <v>1.2</v>
      </c>
      <c r="B74" s="251" t="s">
        <v>86</v>
      </c>
      <c r="C74" s="240"/>
      <c r="D74" s="241">
        <f>+'Dramakan hosqer'!D85</f>
        <v>0</v>
      </c>
      <c r="E74" s="241">
        <f>D74-C74</f>
        <v>0</v>
      </c>
      <c r="F74" s="240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1.3</v>
      </c>
      <c r="B75" s="251" t="s">
        <v>87</v>
      </c>
      <c r="C75" s="240"/>
      <c r="D75" s="241">
        <f>+'Dramakan hosqer'!D86</f>
        <v>0</v>
      </c>
      <c r="E75" s="241">
        <f t="shared" si="2"/>
        <v>0</v>
      </c>
      <c r="F75" s="240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1.4</v>
      </c>
      <c r="B76" s="251" t="s">
        <v>191</v>
      </c>
      <c r="C76" s="240"/>
      <c r="D76" s="241">
        <f>+'Dramakan hosqer'!D87</f>
        <v>0</v>
      </c>
      <c r="E76" s="241">
        <f>D76-C76</f>
        <v>0</v>
      </c>
      <c r="F76" s="240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hidden="1" customHeight="1">
      <c r="A77" s="71">
        <v>1.5</v>
      </c>
      <c r="B77" s="251" t="s">
        <v>64</v>
      </c>
      <c r="C77" s="240"/>
      <c r="D77" s="241">
        <f>+'Dramakan hosqer'!D88</f>
        <v>0</v>
      </c>
      <c r="E77" s="241">
        <f t="shared" si="2"/>
        <v>0</v>
      </c>
      <c r="F77" s="240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1.6</v>
      </c>
      <c r="B78" s="252" t="s">
        <v>65</v>
      </c>
      <c r="C78" s="240"/>
      <c r="D78" s="240">
        <f>+'Dramakan hosqer'!D89</f>
        <v>0</v>
      </c>
      <c r="E78" s="240">
        <f>D78-C78</f>
        <v>0</v>
      </c>
      <c r="F78" s="240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72" customFormat="1" ht="18" hidden="1" customHeight="1">
      <c r="A79" s="71">
        <v>1.7</v>
      </c>
      <c r="B79" s="252"/>
      <c r="C79" s="240"/>
      <c r="D79" s="240">
        <f>+'Dramakan hosqer'!D90</f>
        <v>0</v>
      </c>
      <c r="E79" s="240">
        <f>D79-C79</f>
        <v>0</v>
      </c>
      <c r="F79" s="240"/>
      <c r="G79" s="57" t="s">
        <v>192</v>
      </c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72" customFormat="1" ht="39.75" hidden="1" customHeight="1">
      <c r="A80" s="71">
        <v>2</v>
      </c>
      <c r="B80" s="251" t="s">
        <v>88</v>
      </c>
      <c r="C80" s="241">
        <f>SUM(C81:C83)</f>
        <v>0</v>
      </c>
      <c r="D80" s="241">
        <f>SUM(D81:D83)</f>
        <v>0</v>
      </c>
      <c r="E80" s="240">
        <f>D80-C80</f>
        <v>0</v>
      </c>
      <c r="F80" s="240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95" customFormat="1" ht="18.75" hidden="1" customHeight="1">
      <c r="A81" s="71">
        <v>2.1</v>
      </c>
      <c r="B81" s="250" t="s">
        <v>61</v>
      </c>
      <c r="C81" s="240"/>
      <c r="D81" s="241">
        <f>+'Dramakan hosqer'!D92</f>
        <v>0</v>
      </c>
      <c r="E81" s="241">
        <f t="shared" si="2"/>
        <v>0</v>
      </c>
      <c r="F81" s="240"/>
      <c r="G81" s="167"/>
      <c r="H81" s="111"/>
      <c r="I81" s="102"/>
      <c r="J81" s="102"/>
      <c r="K81" s="102"/>
      <c r="L81" s="102"/>
      <c r="M81" s="102"/>
      <c r="N81" s="102"/>
      <c r="O81" s="94"/>
      <c r="P81" s="94"/>
      <c r="Q81" s="94"/>
    </row>
    <row r="82" spans="1:20" s="58" customFormat="1" ht="19.5" hidden="1" customHeight="1">
      <c r="A82" s="71">
        <v>2.2000000000000002</v>
      </c>
      <c r="B82" s="250" t="s">
        <v>60</v>
      </c>
      <c r="C82" s="240"/>
      <c r="D82" s="241">
        <f>+'Dramakan hosqer'!D93</f>
        <v>0</v>
      </c>
      <c r="E82" s="241">
        <f t="shared" si="2"/>
        <v>0</v>
      </c>
      <c r="F82" s="240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37.5" hidden="1" customHeight="1">
      <c r="A83" s="71">
        <v>2.2999999999999998</v>
      </c>
      <c r="B83" s="250" t="s">
        <v>49</v>
      </c>
      <c r="C83" s="240"/>
      <c r="D83" s="241">
        <f>+'Dramakan hosqer'!D94</f>
        <v>0</v>
      </c>
      <c r="E83" s="241">
        <f t="shared" si="2"/>
        <v>0</v>
      </c>
      <c r="F83" s="240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38.25" customHeight="1">
      <c r="A84" s="161" t="s">
        <v>57</v>
      </c>
      <c r="B84" s="13" t="s">
        <v>129</v>
      </c>
      <c r="C84" s="249">
        <f>SUM(C85:C86)</f>
        <v>0</v>
      </c>
      <c r="D84" s="249">
        <f>SUM(D85:D86)</f>
        <v>234.2</v>
      </c>
      <c r="E84" s="249">
        <f t="shared" si="2"/>
        <v>234.2</v>
      </c>
      <c r="F84" s="229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58" customFormat="1" ht="18" customHeight="1">
      <c r="A85" s="71">
        <v>1</v>
      </c>
      <c r="B85" s="246" t="str">
        <f>+'Dramakan hosqer'!B96</f>
        <v>Աշխատավարձի գծով</v>
      </c>
      <c r="C85" s="240">
        <v>0</v>
      </c>
      <c r="D85" s="240">
        <f>+'Dramakan hosqer'!D96</f>
        <v>234.2</v>
      </c>
      <c r="E85" s="240">
        <f>D85-C85</f>
        <v>234.2</v>
      </c>
      <c r="F85" s="240"/>
      <c r="G85" s="106"/>
      <c r="H85" s="120"/>
      <c r="I85" s="120"/>
      <c r="J85" s="120"/>
      <c r="K85" s="120"/>
      <c r="L85" s="120"/>
      <c r="M85" s="120"/>
      <c r="N85" s="127"/>
      <c r="O85" s="127"/>
      <c r="P85" s="127"/>
      <c r="Q85" s="127"/>
      <c r="R85" s="127"/>
      <c r="S85" s="127"/>
      <c r="T85" s="127"/>
    </row>
    <row r="86" spans="1:20" s="70" customFormat="1" ht="18" hidden="1" customHeight="1">
      <c r="A86" s="71">
        <v>2</v>
      </c>
      <c r="B86" s="246">
        <f>+'Dramakan hosqer'!B97</f>
        <v>0</v>
      </c>
      <c r="C86" s="240"/>
      <c r="D86" s="240">
        <f>+'Dramakan hosqer'!D97</f>
        <v>0</v>
      </c>
      <c r="E86" s="240">
        <f>D86-C86</f>
        <v>0</v>
      </c>
      <c r="F86" s="240"/>
      <c r="G86" s="106"/>
      <c r="H86" s="105"/>
      <c r="I86" s="105"/>
      <c r="J86" s="105"/>
      <c r="K86" s="105"/>
      <c r="L86" s="105"/>
      <c r="M86" s="105"/>
      <c r="N86" s="100"/>
      <c r="O86" s="100"/>
      <c r="P86" s="100"/>
      <c r="Q86" s="100"/>
      <c r="R86" s="100"/>
      <c r="S86" s="100"/>
      <c r="T86" s="100"/>
    </row>
    <row r="87" spans="1:20" s="39" customFormat="1" ht="43.5" customHeight="1">
      <c r="A87" s="12" t="s">
        <v>37</v>
      </c>
      <c r="B87" s="13" t="s">
        <v>38</v>
      </c>
      <c r="C87" s="249">
        <f>C6+C7-C22</f>
        <v>3118.5</v>
      </c>
      <c r="D87" s="249">
        <f>D6+D7-D22</f>
        <v>357.10000000000582</v>
      </c>
      <c r="E87" s="249">
        <f t="shared" si="2"/>
        <v>-2761.3999999999942</v>
      </c>
      <c r="F87" s="229"/>
      <c r="G87" s="136"/>
      <c r="H87" s="123"/>
      <c r="I87" s="123"/>
      <c r="J87" s="123"/>
      <c r="K87" s="123"/>
      <c r="L87" s="123"/>
      <c r="M87" s="123"/>
      <c r="N87" s="129"/>
      <c r="O87" s="129"/>
      <c r="P87" s="129"/>
      <c r="Q87" s="129"/>
      <c r="R87" s="129"/>
      <c r="S87" s="129"/>
      <c r="T87" s="129"/>
    </row>
    <row r="88" spans="1:20" s="22" customFormat="1" ht="46.5" customHeight="1">
      <c r="A88" s="20"/>
      <c r="B88" s="20"/>
      <c r="C88" s="20"/>
      <c r="D88" s="20"/>
      <c r="E88" s="20"/>
      <c r="F88" s="20"/>
      <c r="G88" s="132"/>
      <c r="H88" s="117"/>
      <c r="I88" s="117"/>
      <c r="J88" s="117"/>
      <c r="K88" s="117"/>
      <c r="L88" s="117"/>
      <c r="M88" s="117"/>
      <c r="N88" s="125"/>
      <c r="O88" s="125"/>
      <c r="P88" s="125"/>
      <c r="Q88" s="125"/>
      <c r="R88" s="125"/>
      <c r="S88" s="125"/>
      <c r="T88" s="125"/>
    </row>
    <row r="89" spans="1:20" s="22" customFormat="1" ht="25.5" customHeight="1">
      <c r="B89" s="18" t="s">
        <v>2</v>
      </c>
      <c r="C89" s="20"/>
      <c r="D89" s="520" t="str">
        <f>+'Ekamut-caxs'!C84</f>
        <v>Սուրեն Գևորգյան</v>
      </c>
      <c r="E89" s="517"/>
      <c r="F89" s="123"/>
      <c r="G89" s="132"/>
      <c r="H89" s="117"/>
      <c r="I89" s="117"/>
      <c r="J89" s="117"/>
      <c r="K89" s="117"/>
      <c r="L89" s="117"/>
      <c r="M89" s="117"/>
      <c r="N89" s="125"/>
      <c r="O89" s="125"/>
      <c r="P89" s="125"/>
      <c r="Q89" s="125"/>
      <c r="R89" s="125"/>
      <c r="S89" s="125"/>
      <c r="T89" s="125"/>
    </row>
    <row r="90" spans="1:20" ht="13.5" customHeight="1">
      <c r="A90" s="22"/>
      <c r="B90" s="22" t="s">
        <v>4</v>
      </c>
      <c r="C90" s="22"/>
      <c r="D90" s="519" t="s">
        <v>94</v>
      </c>
      <c r="E90" s="519"/>
      <c r="F90" s="324"/>
    </row>
    <row r="91" spans="1:20" s="19" customFormat="1" ht="22.5" customHeight="1">
      <c r="A91" s="20"/>
      <c r="B91" s="39" t="s">
        <v>6</v>
      </c>
      <c r="C91" s="20"/>
      <c r="D91" s="517" t="str">
        <f>+'Ekamut-caxs'!C86</f>
        <v>Անի Ամիրխանյան</v>
      </c>
      <c r="E91" s="517"/>
      <c r="F91" s="123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 ht="12" customHeight="1">
      <c r="A92" s="20"/>
      <c r="B92" s="20"/>
      <c r="C92" s="20"/>
      <c r="D92" s="519" t="s">
        <v>94</v>
      </c>
      <c r="E92" s="519"/>
      <c r="F92" s="324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A93" s="20"/>
      <c r="B93" s="158" t="s">
        <v>1</v>
      </c>
      <c r="C93" s="20"/>
      <c r="D93" s="20"/>
      <c r="E93" s="20"/>
      <c r="F93" s="20"/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75" sqref="A75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21" t="s">
        <v>68</v>
      </c>
      <c r="B1" s="521"/>
      <c r="C1" s="521"/>
      <c r="D1" s="521"/>
      <c r="E1" s="521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9" customFormat="1" ht="33" customHeight="1">
      <c r="A2" s="522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2" s="523"/>
      <c r="C2" s="523"/>
      <c r="D2" s="523"/>
      <c r="E2" s="52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4" t="s">
        <v>133</v>
      </c>
      <c r="B3" s="524"/>
      <c r="C3" s="524"/>
      <c r="D3" s="524"/>
      <c r="E3" s="52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25" t="s">
        <v>219</v>
      </c>
      <c r="B4" s="525"/>
      <c r="C4" s="525"/>
      <c r="D4" s="525"/>
      <c r="E4" s="525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125</v>
      </c>
    </row>
    <row r="6" spans="1:22" s="186" customFormat="1" ht="56.25" customHeight="1">
      <c r="A6" s="182" t="s">
        <v>3</v>
      </c>
      <c r="B6" s="183" t="s">
        <v>134</v>
      </c>
      <c r="C6" s="182" t="s">
        <v>135</v>
      </c>
      <c r="D6" s="182" t="s">
        <v>136</v>
      </c>
      <c r="E6" s="184" t="s">
        <v>137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9" customFormat="1" ht="21.75" customHeight="1">
      <c r="A7" s="526" t="s">
        <v>138</v>
      </c>
      <c r="B7" s="527"/>
      <c r="C7" s="527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7">
        <v>1</v>
      </c>
      <c r="B8" s="188" t="s">
        <v>139</v>
      </c>
      <c r="C8" s="187"/>
      <c r="D8" s="189">
        <f>SUM(D9:D29)</f>
        <v>6.6</v>
      </c>
      <c r="E8" s="19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193" t="s">
        <v>273</v>
      </c>
      <c r="C9" s="191" t="s">
        <v>151</v>
      </c>
      <c r="D9" s="31">
        <v>6.6</v>
      </c>
      <c r="E9" s="31"/>
    </row>
    <row r="10" spans="1:22" ht="27" hidden="1" customHeight="1">
      <c r="A10" s="191">
        <v>1.2</v>
      </c>
      <c r="B10" s="192" t="s">
        <v>141</v>
      </c>
      <c r="C10" s="191" t="s">
        <v>142</v>
      </c>
      <c r="D10" s="31"/>
      <c r="E10" s="31"/>
    </row>
    <row r="11" spans="1:22" ht="27" hidden="1" customHeight="1">
      <c r="A11" s="191">
        <v>1.3</v>
      </c>
      <c r="B11" s="192" t="s">
        <v>143</v>
      </c>
      <c r="C11" s="191" t="s">
        <v>144</v>
      </c>
      <c r="D11" s="31"/>
      <c r="E11" s="31"/>
    </row>
    <row r="12" spans="1:22" ht="27" hidden="1" customHeight="1">
      <c r="A12" s="191">
        <v>1.4</v>
      </c>
      <c r="B12" s="193" t="s">
        <v>145</v>
      </c>
      <c r="C12" s="194" t="s">
        <v>146</v>
      </c>
      <c r="D12" s="31"/>
      <c r="E12" s="31"/>
    </row>
    <row r="13" spans="1:22" ht="27" hidden="1" customHeight="1">
      <c r="A13" s="191">
        <v>1.5</v>
      </c>
      <c r="B13" s="193"/>
      <c r="C13" s="191" t="s">
        <v>147</v>
      </c>
      <c r="D13" s="31"/>
      <c r="E13" s="31"/>
    </row>
    <row r="14" spans="1:22" ht="18" hidden="1" customHeight="1">
      <c r="A14" s="191">
        <v>1.6</v>
      </c>
      <c r="B14" s="192" t="s">
        <v>195</v>
      </c>
      <c r="C14" s="191" t="s">
        <v>148</v>
      </c>
      <c r="D14" s="31"/>
      <c r="E14" s="31"/>
    </row>
    <row r="15" spans="1:22" ht="33.75" hidden="1" customHeight="1">
      <c r="A15" s="191">
        <v>1.7</v>
      </c>
      <c r="B15" s="193"/>
      <c r="C15" s="191" t="s">
        <v>170</v>
      </c>
      <c r="D15" s="31"/>
      <c r="E15" s="31"/>
    </row>
    <row r="16" spans="1:22" ht="22.5" hidden="1" customHeight="1">
      <c r="A16" s="191">
        <v>1.8</v>
      </c>
      <c r="B16" s="193"/>
      <c r="C16" s="195" t="s">
        <v>169</v>
      </c>
      <c r="D16" s="31"/>
      <c r="E16" s="31"/>
    </row>
    <row r="17" spans="1:22" ht="18" hidden="1" customHeight="1">
      <c r="A17" s="191">
        <v>1.9</v>
      </c>
      <c r="B17" s="193"/>
      <c r="C17" s="195"/>
      <c r="D17" s="31"/>
      <c r="E17" s="31"/>
    </row>
    <row r="18" spans="1:22" ht="18" hidden="1" customHeight="1">
      <c r="A18" s="196">
        <v>2</v>
      </c>
      <c r="B18" s="193"/>
      <c r="C18" s="195"/>
      <c r="D18" s="31"/>
      <c r="E18" s="31"/>
    </row>
    <row r="19" spans="1:22" ht="18" hidden="1" customHeight="1">
      <c r="A19" s="191">
        <v>2.1</v>
      </c>
      <c r="B19" s="193"/>
      <c r="C19" s="195"/>
      <c r="D19" s="31"/>
      <c r="E19" s="31"/>
    </row>
    <row r="20" spans="1:22" ht="18" hidden="1" customHeight="1">
      <c r="A20" s="191">
        <v>2.2000000000000002</v>
      </c>
      <c r="B20" s="193"/>
      <c r="C20" s="195"/>
      <c r="D20" s="31"/>
      <c r="E20" s="31"/>
    </row>
    <row r="21" spans="1:22" ht="18" hidden="1" customHeight="1">
      <c r="A21" s="191">
        <v>2.2999999999999998</v>
      </c>
      <c r="B21" s="193"/>
      <c r="C21" s="195"/>
      <c r="D21" s="31"/>
      <c r="E21" s="31"/>
    </row>
    <row r="22" spans="1:22" ht="27.75" hidden="1" customHeight="1">
      <c r="A22" s="191">
        <v>2.4</v>
      </c>
      <c r="B22" s="193"/>
      <c r="C22" s="195"/>
      <c r="D22" s="31"/>
      <c r="E22" s="31"/>
    </row>
    <row r="23" spans="1:22" ht="27.75" hidden="1" customHeight="1">
      <c r="A23" s="191">
        <v>2.5</v>
      </c>
      <c r="B23" s="193" t="s">
        <v>149</v>
      </c>
      <c r="C23" s="191" t="s">
        <v>35</v>
      </c>
      <c r="D23" s="31"/>
      <c r="E23" s="31"/>
    </row>
    <row r="24" spans="1:22" ht="27.75" hidden="1" customHeight="1">
      <c r="A24" s="191">
        <v>2.6</v>
      </c>
      <c r="B24" s="193" t="s">
        <v>149</v>
      </c>
      <c r="C24" s="191" t="s">
        <v>48</v>
      </c>
      <c r="D24" s="31"/>
      <c r="E24" s="31"/>
    </row>
    <row r="25" spans="1:22" ht="27.75" hidden="1" customHeight="1">
      <c r="A25" s="191">
        <v>2.7</v>
      </c>
      <c r="B25" s="193" t="s">
        <v>149</v>
      </c>
      <c r="C25" s="191" t="s">
        <v>150</v>
      </c>
      <c r="D25" s="31"/>
      <c r="E25" s="31"/>
    </row>
    <row r="26" spans="1:22" ht="27.75" hidden="1" customHeight="1">
      <c r="A26" s="191">
        <v>2.8</v>
      </c>
      <c r="B26" s="193" t="s">
        <v>149</v>
      </c>
      <c r="C26" s="191" t="s">
        <v>151</v>
      </c>
      <c r="D26" s="31"/>
      <c r="E26" s="31"/>
    </row>
    <row r="27" spans="1:22" ht="27" hidden="1" customHeight="1">
      <c r="A27" s="191">
        <v>2.9</v>
      </c>
      <c r="B27" s="192" t="s">
        <v>152</v>
      </c>
      <c r="C27" s="191" t="s">
        <v>153</v>
      </c>
      <c r="D27" s="31"/>
      <c r="E27" s="31"/>
    </row>
    <row r="28" spans="1:22" ht="26.25" hidden="1" customHeight="1">
      <c r="A28" s="197">
        <v>2.1</v>
      </c>
      <c r="B28" s="193" t="s">
        <v>154</v>
      </c>
      <c r="C28" s="191" t="s">
        <v>155</v>
      </c>
      <c r="D28" s="31"/>
      <c r="E28" s="31"/>
    </row>
    <row r="29" spans="1:22" ht="26.25" hidden="1" customHeight="1">
      <c r="A29" s="197">
        <v>2.11</v>
      </c>
      <c r="B29" s="193"/>
      <c r="C29" s="195" t="s">
        <v>156</v>
      </c>
      <c r="D29" s="31"/>
      <c r="E29" s="31"/>
    </row>
    <row r="30" spans="1:22" s="166" customFormat="1" ht="34.5" hidden="1" customHeight="1">
      <c r="A30" s="187">
        <v>2</v>
      </c>
      <c r="B30" s="198" t="s">
        <v>157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1">
        <v>2.1</v>
      </c>
      <c r="B31" s="193"/>
      <c r="C31" s="191" t="s">
        <v>158</v>
      </c>
      <c r="D31" s="31"/>
      <c r="E31" s="31"/>
    </row>
    <row r="32" spans="1:22" ht="21" hidden="1" customHeight="1">
      <c r="A32" s="191">
        <v>2.2000000000000002</v>
      </c>
      <c r="B32" s="193" t="s">
        <v>159</v>
      </c>
      <c r="C32" s="191" t="s">
        <v>160</v>
      </c>
      <c r="D32" s="31"/>
      <c r="E32" s="31"/>
    </row>
    <row r="33" spans="1:22" ht="26.25" hidden="1" customHeight="1">
      <c r="A33" s="191">
        <v>2.2999999999999998</v>
      </c>
      <c r="B33" s="193" t="s">
        <v>159</v>
      </c>
      <c r="C33" s="191" t="s">
        <v>161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6.6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9" customFormat="1" ht="33.75" customHeight="1">
      <c r="A35" s="526" t="s">
        <v>162</v>
      </c>
      <c r="B35" s="527"/>
      <c r="C35" s="527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8.5" customHeight="1">
      <c r="A36" s="191">
        <v>1.1000000000000001</v>
      </c>
      <c r="B36" s="192" t="s">
        <v>141</v>
      </c>
      <c r="C36" s="191" t="s">
        <v>142</v>
      </c>
      <c r="D36" s="31">
        <v>152.4</v>
      </c>
      <c r="E36" s="31" t="s">
        <v>274</v>
      </c>
    </row>
    <row r="37" spans="1:22" ht="33" customHeight="1">
      <c r="A37" s="191">
        <v>1.2</v>
      </c>
      <c r="B37" s="192" t="s">
        <v>143</v>
      </c>
      <c r="C37" s="191" t="s">
        <v>144</v>
      </c>
      <c r="D37" s="31">
        <v>8.8000000000000007</v>
      </c>
      <c r="E37" s="31" t="s">
        <v>274</v>
      </c>
    </row>
    <row r="38" spans="1:22" ht="30" customHeight="1">
      <c r="A38" s="191">
        <v>1.3</v>
      </c>
      <c r="B38" s="192" t="s">
        <v>195</v>
      </c>
      <c r="C38" s="191" t="s">
        <v>148</v>
      </c>
      <c r="D38" s="31">
        <v>17</v>
      </c>
      <c r="E38" s="31" t="s">
        <v>274</v>
      </c>
    </row>
    <row r="39" spans="1:22" ht="29.25" customHeight="1">
      <c r="A39" s="191">
        <v>1.4</v>
      </c>
      <c r="B39" s="468" t="s">
        <v>140</v>
      </c>
      <c r="C39" s="31" t="s">
        <v>275</v>
      </c>
      <c r="D39" s="31">
        <v>508.6</v>
      </c>
      <c r="E39" s="31" t="s">
        <v>274</v>
      </c>
    </row>
    <row r="40" spans="1:22" ht="47.25" customHeight="1">
      <c r="A40" s="191">
        <v>1.5</v>
      </c>
      <c r="B40" s="468" t="s">
        <v>152</v>
      </c>
      <c r="C40" s="31" t="s">
        <v>276</v>
      </c>
      <c r="D40" s="31">
        <v>3118.5</v>
      </c>
      <c r="E40" s="31" t="s">
        <v>277</v>
      </c>
      <c r="F40" s="19" t="s">
        <v>278</v>
      </c>
    </row>
    <row r="41" spans="1:22" ht="20.25" hidden="1" customHeight="1">
      <c r="A41" s="191">
        <v>1.6</v>
      </c>
      <c r="B41" s="192" t="s">
        <v>195</v>
      </c>
      <c r="C41" s="191" t="s">
        <v>148</v>
      </c>
      <c r="D41" s="31"/>
      <c r="E41" s="31"/>
    </row>
    <row r="42" spans="1:22" ht="33.75" hidden="1" customHeight="1">
      <c r="A42" s="191">
        <v>1.7</v>
      </c>
      <c r="B42" s="193"/>
      <c r="C42" s="191" t="s">
        <v>170</v>
      </c>
      <c r="D42" s="31"/>
      <c r="E42" s="31"/>
    </row>
    <row r="43" spans="1:22" ht="23.25" hidden="1" customHeight="1">
      <c r="A43" s="191">
        <v>1.8</v>
      </c>
      <c r="B43" s="193"/>
      <c r="C43" s="195" t="s">
        <v>169</v>
      </c>
      <c r="D43" s="31"/>
      <c r="E43" s="31"/>
    </row>
    <row r="44" spans="1:22" ht="23.25" hidden="1" customHeight="1">
      <c r="A44" s="191">
        <v>1.9</v>
      </c>
      <c r="B44" s="193"/>
      <c r="C44" s="195"/>
      <c r="D44" s="31"/>
      <c r="E44" s="31"/>
    </row>
    <row r="45" spans="1:22" ht="23.25" hidden="1" customHeight="1">
      <c r="A45" s="196">
        <v>2</v>
      </c>
      <c r="B45" s="193"/>
      <c r="C45" s="195"/>
      <c r="D45" s="31"/>
      <c r="E45" s="31"/>
    </row>
    <row r="46" spans="1:22" ht="23.25" hidden="1" customHeight="1">
      <c r="A46" s="191">
        <v>2.1</v>
      </c>
      <c r="B46" s="193"/>
      <c r="C46" s="195"/>
      <c r="D46" s="31"/>
      <c r="E46" s="31"/>
    </row>
    <row r="47" spans="1:22" ht="21" hidden="1" customHeight="1">
      <c r="A47" s="191">
        <v>2.2000000000000002</v>
      </c>
      <c r="B47" s="193" t="s">
        <v>149</v>
      </c>
      <c r="C47" s="191" t="s">
        <v>35</v>
      </c>
      <c r="D47" s="31"/>
      <c r="E47" s="31"/>
    </row>
    <row r="48" spans="1:22" ht="21" hidden="1" customHeight="1">
      <c r="A48" s="191">
        <v>2.2999999999999998</v>
      </c>
      <c r="B48" s="193" t="s">
        <v>149</v>
      </c>
      <c r="C48" s="191" t="s">
        <v>48</v>
      </c>
      <c r="D48" s="31"/>
      <c r="E48" s="31"/>
    </row>
    <row r="49" spans="1:22" ht="21" hidden="1" customHeight="1">
      <c r="A49" s="191">
        <v>2.4</v>
      </c>
      <c r="B49" s="193" t="s">
        <v>149</v>
      </c>
      <c r="C49" s="191" t="s">
        <v>150</v>
      </c>
      <c r="D49" s="31"/>
      <c r="E49" s="31"/>
    </row>
    <row r="50" spans="1:22" ht="24" hidden="1" customHeight="1">
      <c r="A50" s="191">
        <v>2.5</v>
      </c>
      <c r="B50" s="193" t="s">
        <v>149</v>
      </c>
      <c r="C50" s="191" t="s">
        <v>151</v>
      </c>
      <c r="D50" s="31"/>
      <c r="E50" s="31"/>
    </row>
    <row r="51" spans="1:22" ht="24" hidden="1" customHeight="1">
      <c r="A51" s="191">
        <v>2.6</v>
      </c>
      <c r="B51" s="192" t="s">
        <v>152</v>
      </c>
      <c r="C51" s="191" t="s">
        <v>153</v>
      </c>
      <c r="D51" s="31"/>
      <c r="E51" s="31"/>
    </row>
    <row r="52" spans="1:22" ht="24" hidden="1" customHeight="1">
      <c r="A52" s="191">
        <v>2.7</v>
      </c>
      <c r="B52" s="193" t="s">
        <v>154</v>
      </c>
      <c r="C52" s="191" t="s">
        <v>155</v>
      </c>
      <c r="D52" s="31"/>
      <c r="E52" s="31"/>
    </row>
    <row r="53" spans="1:22" ht="10.5" hidden="1" customHeight="1">
      <c r="A53" s="191">
        <v>2.8</v>
      </c>
      <c r="B53" s="193"/>
      <c r="C53" s="195" t="s">
        <v>156</v>
      </c>
      <c r="D53" s="31"/>
      <c r="E53" s="31"/>
    </row>
    <row r="54" spans="1:22" ht="33" customHeight="1">
      <c r="A54" s="191"/>
      <c r="B54" s="188" t="s">
        <v>163</v>
      </c>
      <c r="C54" s="30"/>
      <c r="D54" s="189">
        <v>3118.5</v>
      </c>
      <c r="E54" s="31"/>
    </row>
    <row r="55" spans="1:22" ht="33" customHeight="1">
      <c r="A55" s="191">
        <v>1.1000000000000001</v>
      </c>
      <c r="B55" s="231"/>
      <c r="C55" s="232" t="s">
        <v>168</v>
      </c>
      <c r="D55" s="196"/>
      <c r="E55" s="31"/>
      <c r="F55" s="156"/>
    </row>
    <row r="56" spans="1:22" ht="30" customHeight="1">
      <c r="A56" s="191">
        <v>1.2</v>
      </c>
      <c r="B56" s="204"/>
      <c r="C56" s="191" t="s">
        <v>158</v>
      </c>
      <c r="D56" s="31"/>
      <c r="E56" s="191"/>
    </row>
    <row r="57" spans="1:22" ht="24.75" customHeight="1">
      <c r="A57" s="191">
        <v>1.3</v>
      </c>
      <c r="B57" s="193" t="s">
        <v>154</v>
      </c>
      <c r="C57" s="191" t="s">
        <v>160</v>
      </c>
      <c r="D57" s="31"/>
      <c r="E57" s="31"/>
    </row>
    <row r="58" spans="1:22" ht="24.75" customHeight="1">
      <c r="A58" s="191">
        <v>1.4</v>
      </c>
      <c r="B58" s="193" t="s">
        <v>154</v>
      </c>
      <c r="C58" s="191" t="s">
        <v>161</v>
      </c>
      <c r="D58" s="31"/>
      <c r="E58" s="31"/>
    </row>
    <row r="59" spans="1:22" s="176" customFormat="1" ht="29.25" customHeight="1">
      <c r="A59" s="205"/>
      <c r="B59" s="200" t="s">
        <v>70</v>
      </c>
      <c r="C59" s="206"/>
      <c r="D59" s="207">
        <f>SUM(D36:D40)</f>
        <v>3805.3</v>
      </c>
      <c r="E59" s="208"/>
      <c r="F59" s="342">
        <f>+D59-D55</f>
        <v>3805.3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164</v>
      </c>
    </row>
    <row r="62" spans="1:22" ht="59.25" customHeight="1">
      <c r="A62" s="210">
        <v>1</v>
      </c>
      <c r="B62" s="211" t="s">
        <v>220</v>
      </c>
      <c r="C62" s="207">
        <v>1299.2</v>
      </c>
      <c r="D62" s="529" t="s">
        <v>165</v>
      </c>
      <c r="E62" s="530"/>
    </row>
    <row r="63" spans="1:22" ht="36.75" customHeight="1"/>
    <row r="64" spans="1:22" s="166" customFormat="1" ht="25.5" customHeight="1">
      <c r="A64" s="212"/>
      <c r="B64" s="175" t="s">
        <v>2</v>
      </c>
      <c r="C64" s="213"/>
      <c r="D64" s="531" t="str">
        <f>+'Ekamut-caxs'!C84</f>
        <v>Սուրեն Գևորգյան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2"/>
      <c r="C65" s="214"/>
      <c r="D65" s="528" t="s">
        <v>94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2"/>
      <c r="B66" s="175" t="s">
        <v>6</v>
      </c>
      <c r="C66" s="213"/>
      <c r="D66" s="531" t="str">
        <f>+'Ekamut-caxs'!C86</f>
        <v>Անի Ամիրխանյան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2"/>
      <c r="B67" s="215"/>
      <c r="C67" s="212" t="s">
        <v>1</v>
      </c>
      <c r="D67" s="528" t="s">
        <v>94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B1" zoomScaleSheetLayoutView="100" workbookViewId="0">
      <selection activeCell="A75" sqref="A75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33" t="s">
        <v>68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</row>
    <row r="2" spans="1:16" s="22" customFormat="1" ht="25.5" customHeight="1">
      <c r="A2" s="493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21"/>
      <c r="P2" s="21"/>
    </row>
    <row r="3" spans="1:16" ht="25.5" customHeight="1">
      <c r="A3" s="524" t="s">
        <v>218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6" ht="21" customHeight="1" thickBot="1">
      <c r="N4" s="146" t="s">
        <v>0</v>
      </c>
    </row>
    <row r="5" spans="1:16" ht="33.75" customHeight="1">
      <c r="A5" s="535" t="s">
        <v>130</v>
      </c>
      <c r="B5" s="537" t="s">
        <v>69</v>
      </c>
      <c r="C5" s="545" t="s">
        <v>198</v>
      </c>
      <c r="D5" s="539" t="s">
        <v>177</v>
      </c>
      <c r="E5" s="540"/>
      <c r="F5" s="540"/>
      <c r="G5" s="540"/>
      <c r="H5" s="540"/>
      <c r="I5" s="540"/>
      <c r="J5" s="540"/>
      <c r="K5" s="540"/>
      <c r="L5" s="540"/>
      <c r="M5" s="541"/>
      <c r="N5" s="542" t="s">
        <v>132</v>
      </c>
    </row>
    <row r="6" spans="1:16" ht="126" customHeight="1">
      <c r="A6" s="536"/>
      <c r="B6" s="538"/>
      <c r="C6" s="546"/>
      <c r="D6" s="297" t="s">
        <v>237</v>
      </c>
      <c r="E6" s="296" t="s">
        <v>203</v>
      </c>
      <c r="F6" s="296" t="s">
        <v>204</v>
      </c>
      <c r="G6" s="296" t="s">
        <v>131</v>
      </c>
      <c r="H6" s="296" t="s">
        <v>239</v>
      </c>
      <c r="I6" s="296" t="s">
        <v>235</v>
      </c>
      <c r="J6" s="274" t="s">
        <v>236</v>
      </c>
      <c r="K6" s="463" t="s">
        <v>264</v>
      </c>
      <c r="L6" s="462" t="s">
        <v>238</v>
      </c>
      <c r="M6" s="298" t="s">
        <v>178</v>
      </c>
      <c r="N6" s="543"/>
    </row>
    <row r="7" spans="1:16" ht="31.5" customHeight="1">
      <c r="A7" s="297">
        <v>1</v>
      </c>
      <c r="B7" s="314" t="s">
        <v>184</v>
      </c>
      <c r="C7" s="310">
        <v>70887.199999999997</v>
      </c>
      <c r="D7" s="299">
        <f>1963*2</f>
        <v>3926</v>
      </c>
      <c r="E7" s="264"/>
      <c r="F7" s="264"/>
      <c r="G7" s="264">
        <v>108.3</v>
      </c>
      <c r="H7" s="264">
        <f>(5363.1*2)-1299.2</f>
        <v>9427</v>
      </c>
      <c r="I7" s="264">
        <f>476*2</f>
        <v>952</v>
      </c>
      <c r="J7" s="264">
        <f>273.1*2</f>
        <v>546.20000000000005</v>
      </c>
      <c r="K7" s="264"/>
      <c r="L7" s="264">
        <v>80</v>
      </c>
      <c r="M7" s="300"/>
      <c r="N7" s="307">
        <f>ROUND(SUM(C7:M7),1)</f>
        <v>85926.7</v>
      </c>
    </row>
    <row r="8" spans="1:16" ht="31.5" customHeight="1">
      <c r="A8" s="297">
        <v>1.1000000000000001</v>
      </c>
      <c r="B8" s="410" t="s">
        <v>235</v>
      </c>
      <c r="C8" s="313">
        <v>3541</v>
      </c>
      <c r="D8" s="301" t="s">
        <v>172</v>
      </c>
      <c r="E8" s="286" t="s">
        <v>172</v>
      </c>
      <c r="F8" s="286" t="s">
        <v>172</v>
      </c>
      <c r="G8" s="286" t="s">
        <v>172</v>
      </c>
      <c r="H8" s="286" t="s">
        <v>172</v>
      </c>
      <c r="I8" s="286" t="s">
        <v>172</v>
      </c>
      <c r="J8" s="286" t="s">
        <v>172</v>
      </c>
      <c r="K8" s="286" t="s">
        <v>172</v>
      </c>
      <c r="L8" s="286" t="s">
        <v>172</v>
      </c>
      <c r="M8" s="302" t="s">
        <v>172</v>
      </c>
      <c r="N8" s="308" t="s">
        <v>172</v>
      </c>
    </row>
    <row r="9" spans="1:16" ht="31.5" customHeight="1">
      <c r="A9" s="297">
        <v>1.2</v>
      </c>
      <c r="B9" s="315" t="s">
        <v>178</v>
      </c>
      <c r="C9" s="313"/>
      <c r="D9" s="301" t="s">
        <v>172</v>
      </c>
      <c r="E9" s="286" t="s">
        <v>172</v>
      </c>
      <c r="F9" s="286" t="s">
        <v>172</v>
      </c>
      <c r="G9" s="286" t="s">
        <v>172</v>
      </c>
      <c r="H9" s="286" t="s">
        <v>172</v>
      </c>
      <c r="I9" s="286" t="s">
        <v>172</v>
      </c>
      <c r="J9" s="286" t="s">
        <v>172</v>
      </c>
      <c r="K9" s="286" t="s">
        <v>172</v>
      </c>
      <c r="L9" s="286" t="s">
        <v>172</v>
      </c>
      <c r="M9" s="302" t="s">
        <v>172</v>
      </c>
      <c r="N9" s="308" t="s">
        <v>172</v>
      </c>
    </row>
    <row r="10" spans="1:16" ht="75.75" customHeight="1">
      <c r="A10" s="297">
        <v>1.3</v>
      </c>
      <c r="B10" s="412" t="s">
        <v>240</v>
      </c>
      <c r="C10" s="313">
        <v>260</v>
      </c>
      <c r="D10" s="301" t="s">
        <v>172</v>
      </c>
      <c r="E10" s="286" t="s">
        <v>172</v>
      </c>
      <c r="F10" s="286" t="s">
        <v>172</v>
      </c>
      <c r="G10" s="286" t="s">
        <v>172</v>
      </c>
      <c r="H10" s="286" t="s">
        <v>172</v>
      </c>
      <c r="I10" s="286" t="s">
        <v>172</v>
      </c>
      <c r="J10" s="286" t="s">
        <v>172</v>
      </c>
      <c r="K10" s="286" t="s">
        <v>172</v>
      </c>
      <c r="L10" s="286" t="s">
        <v>172</v>
      </c>
      <c r="M10" s="302" t="s">
        <v>172</v>
      </c>
      <c r="N10" s="308" t="s">
        <v>172</v>
      </c>
    </row>
    <row r="11" spans="1:16" ht="48" customHeight="1">
      <c r="A11" s="297">
        <v>1.4</v>
      </c>
      <c r="B11" s="412" t="s">
        <v>264</v>
      </c>
      <c r="C11" s="313">
        <v>0</v>
      </c>
      <c r="D11" s="301" t="s">
        <v>172</v>
      </c>
      <c r="E11" s="286" t="s">
        <v>172</v>
      </c>
      <c r="F11" s="286" t="s">
        <v>172</v>
      </c>
      <c r="G11" s="286" t="s">
        <v>172</v>
      </c>
      <c r="H11" s="286" t="s">
        <v>172</v>
      </c>
      <c r="I11" s="286" t="s">
        <v>172</v>
      </c>
      <c r="J11" s="286" t="s">
        <v>172</v>
      </c>
      <c r="K11" s="286" t="s">
        <v>172</v>
      </c>
      <c r="L11" s="286" t="s">
        <v>172</v>
      </c>
      <c r="M11" s="302" t="s">
        <v>172</v>
      </c>
      <c r="N11" s="308" t="s">
        <v>172</v>
      </c>
    </row>
    <row r="12" spans="1:16" ht="45" customHeight="1">
      <c r="A12" s="297">
        <v>2</v>
      </c>
      <c r="B12" s="411" t="s">
        <v>91</v>
      </c>
      <c r="C12" s="311">
        <v>24</v>
      </c>
      <c r="D12" s="303">
        <v>0</v>
      </c>
      <c r="E12" s="286" t="s">
        <v>172</v>
      </c>
      <c r="F12" s="286" t="s">
        <v>172</v>
      </c>
      <c r="G12" s="286" t="s">
        <v>172</v>
      </c>
      <c r="H12" s="286" t="s">
        <v>172</v>
      </c>
      <c r="I12" s="286" t="s">
        <v>172</v>
      </c>
      <c r="J12" s="286" t="s">
        <v>172</v>
      </c>
      <c r="K12" s="286" t="s">
        <v>172</v>
      </c>
      <c r="L12" s="286" t="s">
        <v>172</v>
      </c>
      <c r="M12" s="302" t="s">
        <v>172</v>
      </c>
      <c r="N12" s="307">
        <f>ROUND(SUM(C12:M12),1)</f>
        <v>24</v>
      </c>
    </row>
    <row r="13" spans="1:16" s="168" customFormat="1" ht="34.5" customHeight="1" thickBot="1">
      <c r="A13" s="316"/>
      <c r="B13" s="317" t="s">
        <v>70</v>
      </c>
      <c r="C13" s="312" t="s">
        <v>172</v>
      </c>
      <c r="D13" s="304" t="s">
        <v>172</v>
      </c>
      <c r="E13" s="305" t="s">
        <v>172</v>
      </c>
      <c r="F13" s="305" t="s">
        <v>172</v>
      </c>
      <c r="G13" s="305" t="s">
        <v>172</v>
      </c>
      <c r="H13" s="305" t="s">
        <v>172</v>
      </c>
      <c r="I13" s="305" t="s">
        <v>172</v>
      </c>
      <c r="J13" s="305" t="s">
        <v>172</v>
      </c>
      <c r="K13" s="305" t="s">
        <v>172</v>
      </c>
      <c r="L13" s="305" t="s">
        <v>172</v>
      </c>
      <c r="M13" s="306" t="s">
        <v>172</v>
      </c>
      <c r="N13" s="309">
        <f>ROUND(SUM(N7:N12),1)</f>
        <v>85950.7</v>
      </c>
    </row>
    <row r="14" spans="1:16" s="480" customFormat="1" ht="34.5" customHeight="1">
      <c r="B14" s="481"/>
      <c r="C14" s="481">
        <f>62915.4+7964.6</f>
        <v>70880</v>
      </c>
      <c r="D14" s="482">
        <f>1963*2</f>
        <v>3926</v>
      </c>
      <c r="E14" s="482"/>
      <c r="F14" s="482"/>
      <c r="G14" s="482"/>
      <c r="H14" s="483">
        <f>5363*2</f>
        <v>10726</v>
      </c>
      <c r="I14" s="484">
        <f>365.6*2</f>
        <v>731.2</v>
      </c>
      <c r="J14" s="483">
        <f>273*2</f>
        <v>546</v>
      </c>
      <c r="K14" s="483"/>
      <c r="L14" s="483"/>
      <c r="M14" s="482"/>
      <c r="N14" s="485"/>
    </row>
    <row r="15" spans="1:16" s="170" customFormat="1" ht="21" customHeight="1">
      <c r="B15" s="174"/>
      <c r="C15" s="174"/>
      <c r="D15" s="216"/>
      <c r="E15" s="216"/>
      <c r="F15" s="275"/>
      <c r="G15" s="219"/>
      <c r="H15" s="169"/>
      <c r="I15" s="216"/>
      <c r="J15" s="544"/>
      <c r="K15" s="544"/>
      <c r="L15" s="544"/>
      <c r="M15" s="544"/>
      <c r="N15" s="261"/>
    </row>
    <row r="16" spans="1:16" s="168" customFormat="1" ht="69" customHeight="1">
      <c r="B16" s="547" t="s">
        <v>180</v>
      </c>
      <c r="C16" s="548"/>
      <c r="D16" s="549"/>
      <c r="E16" s="216"/>
      <c r="H16" s="550" t="s">
        <v>247</v>
      </c>
      <c r="I16" s="551"/>
      <c r="J16" s="216"/>
      <c r="K16" s="216"/>
      <c r="L16" s="216"/>
      <c r="M16" s="216"/>
      <c r="N16" s="216"/>
    </row>
    <row r="17" spans="2:14" s="168" customFormat="1" ht="48" customHeight="1">
      <c r="B17" s="221" t="s">
        <v>167</v>
      </c>
      <c r="C17" s="182" t="s">
        <v>202</v>
      </c>
      <c r="D17" s="182" t="s">
        <v>201</v>
      </c>
      <c r="E17" s="276"/>
      <c r="H17" s="414" t="s">
        <v>167</v>
      </c>
      <c r="I17" s="415" t="s">
        <v>179</v>
      </c>
      <c r="J17" s="276"/>
      <c r="K17" s="276"/>
      <c r="L17" s="276"/>
      <c r="M17" s="276"/>
      <c r="N17" s="238"/>
    </row>
    <row r="18" spans="2:14" s="168" customFormat="1" ht="24" customHeight="1">
      <c r="B18" s="287">
        <v>104000</v>
      </c>
      <c r="C18" s="288">
        <f>ROUND(4*B18*2/1000,1)</f>
        <v>832</v>
      </c>
      <c r="D18" s="288">
        <v>107.9</v>
      </c>
      <c r="E18" s="289"/>
      <c r="H18" s="416">
        <v>104000</v>
      </c>
      <c r="I18" s="417">
        <v>108.3</v>
      </c>
      <c r="J18" s="276"/>
      <c r="K18" s="276"/>
      <c r="L18" s="276"/>
      <c r="M18" s="276"/>
      <c r="N18" s="238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34" t="str">
        <f>+'Ekamut-caxs'!C84</f>
        <v>Սուրեն Գևորգյան</v>
      </c>
      <c r="I20" s="534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32" t="s">
        <v>94</v>
      </c>
      <c r="I21" s="532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34" t="str">
        <f>+'Ekamut-caxs'!C86</f>
        <v>Անի Ամիրխանյան</v>
      </c>
      <c r="I22" s="534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32" t="s">
        <v>94</v>
      </c>
      <c r="I23" s="532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106" zoomScaleSheetLayoutView="106" workbookViewId="0">
      <selection activeCell="A75" sqref="A75"/>
    </sheetView>
  </sheetViews>
  <sheetFormatPr defaultColWidth="9.140625" defaultRowHeight="16.5"/>
  <cols>
    <col min="1" max="1" width="4.140625" style="345" customWidth="1"/>
    <col min="2" max="2" width="15.5703125" style="345" customWidth="1"/>
    <col min="3" max="3" width="10.85546875" style="345" customWidth="1"/>
    <col min="4" max="5" width="13.42578125" style="345" customWidth="1"/>
    <col min="6" max="6" width="16.28515625" style="345" customWidth="1"/>
    <col min="7" max="7" width="11.42578125" style="345" customWidth="1"/>
    <col min="8" max="8" width="13.28515625" style="345" customWidth="1"/>
    <col min="9" max="10" width="14.85546875" style="345" customWidth="1"/>
    <col min="11" max="11" width="10.85546875" style="345" customWidth="1"/>
    <col min="12" max="12" width="12.85546875" style="345" customWidth="1"/>
    <col min="13" max="13" width="14.85546875" style="345" customWidth="1"/>
    <col min="14" max="14" width="10.5703125" style="345" customWidth="1"/>
    <col min="15" max="15" width="11.7109375" style="345" customWidth="1"/>
    <col min="16" max="16384" width="9.140625" style="345"/>
  </cols>
  <sheetData>
    <row r="1" spans="1:15" s="344" customFormat="1" ht="18.75" customHeight="1">
      <c r="A1" s="558" t="s">
        <v>68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44" customFormat="1" ht="21.75" customHeight="1">
      <c r="A2" s="554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44" customFormat="1" ht="21" customHeight="1">
      <c r="A3" s="554" t="s">
        <v>95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 thickBot="1"/>
    <row r="5" spans="1:15" s="346" customFormat="1" ht="24.75" customHeight="1">
      <c r="A5" s="559" t="s">
        <v>115</v>
      </c>
      <c r="B5" s="561" t="s">
        <v>96</v>
      </c>
      <c r="C5" s="563" t="s">
        <v>97</v>
      </c>
      <c r="D5" s="564"/>
      <c r="E5" s="564"/>
      <c r="F5" s="565"/>
      <c r="G5" s="566" t="s">
        <v>98</v>
      </c>
      <c r="H5" s="566"/>
      <c r="I5" s="566"/>
      <c r="J5" s="566"/>
      <c r="K5" s="566" t="s">
        <v>122</v>
      </c>
      <c r="L5" s="566"/>
      <c r="M5" s="566"/>
      <c r="N5" s="566"/>
      <c r="O5" s="566"/>
    </row>
    <row r="6" spans="1:15" s="352" customFormat="1" ht="51" customHeight="1">
      <c r="A6" s="560"/>
      <c r="B6" s="562"/>
      <c r="C6" s="347" t="s">
        <v>206</v>
      </c>
      <c r="D6" s="348" t="s">
        <v>207</v>
      </c>
      <c r="E6" s="348" t="s">
        <v>221</v>
      </c>
      <c r="F6" s="349" t="s">
        <v>222</v>
      </c>
      <c r="G6" s="348" t="s">
        <v>208</v>
      </c>
      <c r="H6" s="350" t="s">
        <v>207</v>
      </c>
      <c r="I6" s="348" t="s">
        <v>223</v>
      </c>
      <c r="J6" s="350" t="s">
        <v>222</v>
      </c>
      <c r="K6" s="348" t="s">
        <v>206</v>
      </c>
      <c r="L6" s="348" t="s">
        <v>221</v>
      </c>
      <c r="M6" s="350" t="s">
        <v>269</v>
      </c>
      <c r="N6" s="351" t="s">
        <v>230</v>
      </c>
      <c r="O6" s="351" t="s">
        <v>231</v>
      </c>
    </row>
    <row r="7" spans="1:15" ht="19.5" customHeight="1">
      <c r="A7" s="353">
        <v>1</v>
      </c>
      <c r="B7" s="354" t="s">
        <v>99</v>
      </c>
      <c r="C7" s="237" t="s">
        <v>197</v>
      </c>
      <c r="D7" s="236" t="s">
        <v>197</v>
      </c>
      <c r="E7" s="445">
        <v>4120</v>
      </c>
      <c r="F7" s="446">
        <v>592044</v>
      </c>
      <c r="G7" s="357" t="s">
        <v>197</v>
      </c>
      <c r="H7" s="236" t="s">
        <v>197</v>
      </c>
      <c r="I7" s="445">
        <f>920+2380</f>
        <v>3300</v>
      </c>
      <c r="J7" s="447">
        <v>167284</v>
      </c>
      <c r="K7" s="359" t="s">
        <v>197</v>
      </c>
      <c r="L7" s="445">
        <v>38</v>
      </c>
      <c r="M7" s="360">
        <f>+L7*200.47</f>
        <v>7617.86</v>
      </c>
      <c r="N7" s="361">
        <f>+L7*7.94904</f>
        <v>302.06351999999998</v>
      </c>
      <c r="O7" s="362">
        <f>+N7+M7</f>
        <v>7919.9235199999994</v>
      </c>
    </row>
    <row r="8" spans="1:15" ht="19.5" customHeight="1">
      <c r="A8" s="353">
        <v>2</v>
      </c>
      <c r="B8" s="354" t="s">
        <v>232</v>
      </c>
      <c r="C8" s="237" t="s">
        <v>197</v>
      </c>
      <c r="D8" s="236" t="s">
        <v>197</v>
      </c>
      <c r="E8" s="445">
        <v>4393</v>
      </c>
      <c r="F8" s="446">
        <v>631274.1</v>
      </c>
      <c r="G8" s="357" t="s">
        <v>197</v>
      </c>
      <c r="H8" s="236" t="s">
        <v>197</v>
      </c>
      <c r="I8" s="445">
        <f>840+2320</f>
        <v>3160</v>
      </c>
      <c r="J8" s="447">
        <v>160596.79999999999</v>
      </c>
      <c r="K8" s="359" t="s">
        <v>197</v>
      </c>
      <c r="L8" s="445">
        <v>30</v>
      </c>
      <c r="M8" s="360">
        <f t="shared" ref="M8:M18" si="0">+L8*200.47</f>
        <v>6014.1</v>
      </c>
      <c r="N8" s="361">
        <f t="shared" ref="N8:N18" si="1">+L8*7.94904</f>
        <v>238.47120000000001</v>
      </c>
      <c r="O8" s="362">
        <f t="shared" ref="O8:O18" si="2">+N8+M8</f>
        <v>6252.5712000000003</v>
      </c>
    </row>
    <row r="9" spans="1:15" ht="19.5" customHeight="1">
      <c r="A9" s="353">
        <v>3</v>
      </c>
      <c r="B9" s="354" t="s">
        <v>100</v>
      </c>
      <c r="C9" s="237" t="s">
        <v>197</v>
      </c>
      <c r="D9" s="236" t="s">
        <v>197</v>
      </c>
      <c r="E9" s="445">
        <v>1906</v>
      </c>
      <c r="F9" s="446">
        <v>273892.2</v>
      </c>
      <c r="G9" s="357" t="s">
        <v>197</v>
      </c>
      <c r="H9" s="236" t="s">
        <v>197</v>
      </c>
      <c r="I9" s="445">
        <f>680+1840</f>
        <v>2520</v>
      </c>
      <c r="J9" s="447">
        <v>127969.60000000001</v>
      </c>
      <c r="K9" s="359" t="s">
        <v>197</v>
      </c>
      <c r="L9" s="445">
        <v>32</v>
      </c>
      <c r="M9" s="360">
        <f t="shared" si="0"/>
        <v>6415.04</v>
      </c>
      <c r="N9" s="361">
        <f t="shared" si="1"/>
        <v>254.36928</v>
      </c>
      <c r="O9" s="362">
        <f t="shared" si="2"/>
        <v>6669.4092799999999</v>
      </c>
    </row>
    <row r="10" spans="1:15" ht="19.5" customHeight="1">
      <c r="A10" s="353">
        <v>4</v>
      </c>
      <c r="B10" s="354" t="s">
        <v>101</v>
      </c>
      <c r="C10" s="363" t="s">
        <v>197</v>
      </c>
      <c r="D10" s="364" t="s">
        <v>197</v>
      </c>
      <c r="E10" s="445">
        <v>124</v>
      </c>
      <c r="F10" s="446">
        <v>17818.8</v>
      </c>
      <c r="G10" s="357" t="s">
        <v>197</v>
      </c>
      <c r="H10" s="365" t="s">
        <v>197</v>
      </c>
      <c r="I10" s="445">
        <f>180+1380</f>
        <v>1560</v>
      </c>
      <c r="J10" s="447">
        <v>81628.800000000003</v>
      </c>
      <c r="K10" s="359" t="s">
        <v>197</v>
      </c>
      <c r="L10" s="445">
        <v>45</v>
      </c>
      <c r="M10" s="360">
        <f t="shared" si="0"/>
        <v>9021.15</v>
      </c>
      <c r="N10" s="361">
        <f t="shared" si="1"/>
        <v>357.70679999999999</v>
      </c>
      <c r="O10" s="362">
        <f t="shared" si="2"/>
        <v>9378.8567999999996</v>
      </c>
    </row>
    <row r="11" spans="1:15" ht="19.5" customHeight="1">
      <c r="A11" s="353">
        <v>5</v>
      </c>
      <c r="B11" s="354" t="s">
        <v>102</v>
      </c>
      <c r="C11" s="363" t="s">
        <v>197</v>
      </c>
      <c r="D11" s="364" t="s">
        <v>197</v>
      </c>
      <c r="E11" s="445"/>
      <c r="F11" s="445"/>
      <c r="G11" s="357" t="s">
        <v>197</v>
      </c>
      <c r="H11" s="365" t="s">
        <v>197</v>
      </c>
      <c r="I11" s="445">
        <f>260+1000</f>
        <v>1260</v>
      </c>
      <c r="J11" s="447">
        <v>64784.800000000003</v>
      </c>
      <c r="K11" s="359" t="s">
        <v>197</v>
      </c>
      <c r="L11" s="445">
        <v>49</v>
      </c>
      <c r="M11" s="360">
        <f t="shared" si="0"/>
        <v>9823.0300000000007</v>
      </c>
      <c r="N11" s="361">
        <f t="shared" si="1"/>
        <v>389.50296000000003</v>
      </c>
      <c r="O11" s="362">
        <f t="shared" si="2"/>
        <v>10212.53296</v>
      </c>
    </row>
    <row r="12" spans="1:15" ht="19.5" customHeight="1">
      <c r="A12" s="353">
        <v>6</v>
      </c>
      <c r="B12" s="354" t="s">
        <v>103</v>
      </c>
      <c r="C12" s="363" t="s">
        <v>197</v>
      </c>
      <c r="D12" s="364" t="s">
        <v>197</v>
      </c>
      <c r="E12" s="445"/>
      <c r="F12" s="445"/>
      <c r="G12" s="357" t="s">
        <v>197</v>
      </c>
      <c r="H12" s="365" t="s">
        <v>197</v>
      </c>
      <c r="I12" s="445">
        <f>60+580</f>
        <v>640</v>
      </c>
      <c r="J12" s="447">
        <v>33627.199999999997</v>
      </c>
      <c r="K12" s="359" t="s">
        <v>197</v>
      </c>
      <c r="L12" s="445">
        <v>60</v>
      </c>
      <c r="M12" s="360">
        <f t="shared" si="0"/>
        <v>12028.2</v>
      </c>
      <c r="N12" s="361">
        <f t="shared" si="1"/>
        <v>476.94240000000002</v>
      </c>
      <c r="O12" s="362">
        <f t="shared" si="2"/>
        <v>12505.142400000001</v>
      </c>
    </row>
    <row r="13" spans="1:15" ht="19.5" customHeight="1">
      <c r="A13" s="353">
        <v>7</v>
      </c>
      <c r="B13" s="354" t="s">
        <v>104</v>
      </c>
      <c r="C13" s="363" t="s">
        <v>197</v>
      </c>
      <c r="D13" s="364" t="s">
        <v>197</v>
      </c>
      <c r="E13" s="445"/>
      <c r="F13" s="445"/>
      <c r="G13" s="357" t="s">
        <v>197</v>
      </c>
      <c r="H13" s="365" t="s">
        <v>197</v>
      </c>
      <c r="I13" s="445">
        <f>320+80</f>
        <v>400</v>
      </c>
      <c r="J13" s="447">
        <v>20592</v>
      </c>
      <c r="K13" s="359" t="s">
        <v>197</v>
      </c>
      <c r="L13" s="445">
        <v>38</v>
      </c>
      <c r="M13" s="360">
        <f t="shared" si="0"/>
        <v>7617.86</v>
      </c>
      <c r="N13" s="361">
        <f t="shared" si="1"/>
        <v>302.06351999999998</v>
      </c>
      <c r="O13" s="362">
        <f t="shared" si="2"/>
        <v>7919.9235199999994</v>
      </c>
    </row>
    <row r="14" spans="1:15" ht="19.5" customHeight="1">
      <c r="A14" s="353">
        <v>8</v>
      </c>
      <c r="B14" s="366" t="s">
        <v>105</v>
      </c>
      <c r="C14" s="363" t="s">
        <v>197</v>
      </c>
      <c r="D14" s="364" t="s">
        <v>197</v>
      </c>
      <c r="E14" s="445"/>
      <c r="F14" s="445"/>
      <c r="G14" s="357" t="s">
        <v>197</v>
      </c>
      <c r="H14" s="365" t="s">
        <v>197</v>
      </c>
      <c r="I14" s="445">
        <f>80+340</f>
        <v>420</v>
      </c>
      <c r="J14" s="447">
        <v>21661.599999999999</v>
      </c>
      <c r="K14" s="359" t="s">
        <v>197</v>
      </c>
      <c r="L14" s="445">
        <v>50</v>
      </c>
      <c r="M14" s="360">
        <f t="shared" si="0"/>
        <v>10023.5</v>
      </c>
      <c r="N14" s="361">
        <f t="shared" si="1"/>
        <v>397.452</v>
      </c>
      <c r="O14" s="362">
        <f t="shared" si="2"/>
        <v>10420.951999999999</v>
      </c>
    </row>
    <row r="15" spans="1:15" ht="19.5" customHeight="1">
      <c r="A15" s="353">
        <v>9</v>
      </c>
      <c r="B15" s="366" t="s">
        <v>106</v>
      </c>
      <c r="C15" s="363" t="s">
        <v>197</v>
      </c>
      <c r="D15" s="364" t="s">
        <v>197</v>
      </c>
      <c r="E15" s="445"/>
      <c r="F15" s="445"/>
      <c r="G15" s="357" t="s">
        <v>197</v>
      </c>
      <c r="H15" s="365" t="s">
        <v>197</v>
      </c>
      <c r="I15" s="445">
        <f>87.26+417.28</f>
        <v>504.53999999999996</v>
      </c>
      <c r="J15" s="447">
        <v>26110.2</v>
      </c>
      <c r="K15" s="359" t="s">
        <v>197</v>
      </c>
      <c r="L15" s="445">
        <v>58</v>
      </c>
      <c r="M15" s="360">
        <f t="shared" si="0"/>
        <v>11627.26</v>
      </c>
      <c r="N15" s="361">
        <f t="shared" si="1"/>
        <v>461.04432000000003</v>
      </c>
      <c r="O15" s="362">
        <f t="shared" si="2"/>
        <v>12088.304320000001</v>
      </c>
    </row>
    <row r="16" spans="1:15" ht="19.5" customHeight="1">
      <c r="A16" s="353">
        <v>10</v>
      </c>
      <c r="B16" s="366" t="s">
        <v>107</v>
      </c>
      <c r="C16" s="363" t="s">
        <v>197</v>
      </c>
      <c r="D16" s="364" t="s">
        <v>197</v>
      </c>
      <c r="E16" s="445"/>
      <c r="F16" s="445"/>
      <c r="G16" s="367" t="s">
        <v>197</v>
      </c>
      <c r="H16" s="365" t="s">
        <v>197</v>
      </c>
      <c r="I16" s="445">
        <f>148.18+852.3</f>
        <v>1000.48</v>
      </c>
      <c r="J16" s="447">
        <v>52023.87</v>
      </c>
      <c r="K16" s="359" t="s">
        <v>197</v>
      </c>
      <c r="L16" s="445">
        <v>55</v>
      </c>
      <c r="M16" s="360">
        <f t="shared" si="0"/>
        <v>11025.85</v>
      </c>
      <c r="N16" s="361">
        <f t="shared" si="1"/>
        <v>437.19720000000001</v>
      </c>
      <c r="O16" s="362">
        <f t="shared" si="2"/>
        <v>11463.047200000001</v>
      </c>
    </row>
    <row r="17" spans="1:15" ht="19.5" customHeight="1">
      <c r="A17" s="353">
        <v>11</v>
      </c>
      <c r="B17" s="366" t="s">
        <v>108</v>
      </c>
      <c r="C17" s="451">
        <v>2162</v>
      </c>
      <c r="D17" s="452">
        <v>310679.40000000002</v>
      </c>
      <c r="E17" s="355">
        <f>+MAX(C17,E9)</f>
        <v>2162</v>
      </c>
      <c r="F17" s="356">
        <f>+E17*143.7</f>
        <v>310679.39999999997</v>
      </c>
      <c r="G17" s="449">
        <f>580+2140</f>
        <v>2720</v>
      </c>
      <c r="H17" s="450">
        <v>139665.60000000001</v>
      </c>
      <c r="I17" s="355">
        <f>+MAX(G17,I7)</f>
        <v>3300</v>
      </c>
      <c r="J17" s="358">
        <f>+I17*53.48</f>
        <v>176484</v>
      </c>
      <c r="K17" s="448">
        <v>50</v>
      </c>
      <c r="L17" s="355">
        <f>+MAX(K17,L8)</f>
        <v>50</v>
      </c>
      <c r="M17" s="360">
        <f t="shared" si="0"/>
        <v>10023.5</v>
      </c>
      <c r="N17" s="361">
        <f t="shared" si="1"/>
        <v>397.452</v>
      </c>
      <c r="O17" s="362">
        <f t="shared" si="2"/>
        <v>10420.951999999999</v>
      </c>
    </row>
    <row r="18" spans="1:15" ht="19.5" customHeight="1">
      <c r="A18" s="353">
        <v>12</v>
      </c>
      <c r="B18" s="366" t="s">
        <v>109</v>
      </c>
      <c r="C18" s="451">
        <v>3539</v>
      </c>
      <c r="D18" s="452">
        <v>508554.3</v>
      </c>
      <c r="E18" s="355">
        <f>+MAX(C18,E7)</f>
        <v>4120</v>
      </c>
      <c r="F18" s="356">
        <f>+E18*143.7</f>
        <v>592044</v>
      </c>
      <c r="G18" s="449">
        <f>800+2200</f>
        <v>3000</v>
      </c>
      <c r="H18" s="450">
        <v>152440</v>
      </c>
      <c r="I18" s="355">
        <f>+MAX(G18,I7)</f>
        <v>3300</v>
      </c>
      <c r="J18" s="358">
        <f>+I18*53.48</f>
        <v>176484</v>
      </c>
      <c r="K18" s="448">
        <v>44</v>
      </c>
      <c r="L18" s="355">
        <f>+MAX(K18,L7)</f>
        <v>44</v>
      </c>
      <c r="M18" s="360">
        <f t="shared" si="0"/>
        <v>8820.68</v>
      </c>
      <c r="N18" s="361">
        <f t="shared" si="1"/>
        <v>349.75776000000002</v>
      </c>
      <c r="O18" s="362">
        <f t="shared" si="2"/>
        <v>9170.4377600000007</v>
      </c>
    </row>
    <row r="19" spans="1:15" ht="32.25" customHeight="1" thickBot="1">
      <c r="A19" s="368"/>
      <c r="B19" s="369" t="s">
        <v>92</v>
      </c>
      <c r="C19" s="370">
        <f t="shared" ref="C19:K19" si="3">SUM(C7:C18)</f>
        <v>5701</v>
      </c>
      <c r="D19" s="371">
        <f t="shared" si="3"/>
        <v>819233.7</v>
      </c>
      <c r="E19" s="372">
        <f t="shared" si="3"/>
        <v>16825</v>
      </c>
      <c r="F19" s="373">
        <f>SUM(F7:F18)</f>
        <v>2417752.5</v>
      </c>
      <c r="G19" s="374">
        <f>SUM(G7:G18)</f>
        <v>5720</v>
      </c>
      <c r="H19" s="371">
        <f>SUM(H7:H18)</f>
        <v>292105.59999999998</v>
      </c>
      <c r="I19" s="372">
        <f>SUM(I7:I18)</f>
        <v>21365.02</v>
      </c>
      <c r="J19" s="375">
        <f>SUM(J7:J18)</f>
        <v>1109246.8700000001</v>
      </c>
      <c r="K19" s="370">
        <f t="shared" si="3"/>
        <v>94</v>
      </c>
      <c r="L19" s="372">
        <f>SUM(L7:L18)</f>
        <v>549</v>
      </c>
      <c r="M19" s="375">
        <f>SUM(M7:M18)</f>
        <v>110058.03</v>
      </c>
      <c r="N19" s="376">
        <f>SUM(N7:N18)</f>
        <v>4364.0229600000002</v>
      </c>
      <c r="O19" s="375">
        <f>SUM(O7:O18)</f>
        <v>114422.05296</v>
      </c>
    </row>
    <row r="20" spans="1:15" ht="21.75" customHeight="1">
      <c r="B20" s="377"/>
      <c r="C20" s="378"/>
      <c r="D20" s="379"/>
      <c r="E20" s="378"/>
      <c r="F20" s="379">
        <f>ROUND(F19/1000,1)</f>
        <v>2417.8000000000002</v>
      </c>
      <c r="G20" s="378"/>
      <c r="H20" s="379"/>
      <c r="I20" s="378"/>
      <c r="J20" s="379">
        <f>ROUND(J19/1000,1)</f>
        <v>1109.2</v>
      </c>
      <c r="K20" s="378"/>
      <c r="L20" s="378"/>
      <c r="M20" s="379">
        <f>ROUND(M19/1000,1)</f>
        <v>110.1</v>
      </c>
      <c r="N20" s="379">
        <f t="shared" ref="N20:O20" si="4">ROUND(N19/1000,1)</f>
        <v>4.4000000000000004</v>
      </c>
      <c r="O20" s="379">
        <f t="shared" si="4"/>
        <v>114.4</v>
      </c>
    </row>
    <row r="21" spans="1:15" ht="33.75" customHeight="1" thickBot="1">
      <c r="B21" s="553" t="s">
        <v>233</v>
      </c>
      <c r="C21" s="553"/>
      <c r="D21" s="553"/>
      <c r="E21" s="380"/>
      <c r="F21" s="381"/>
      <c r="H21" s="380"/>
      <c r="M21" s="379"/>
    </row>
    <row r="22" spans="1:15" s="344" customFormat="1" ht="34.5" customHeight="1">
      <c r="A22" s="382"/>
      <c r="B22" s="383" t="s">
        <v>126</v>
      </c>
      <c r="C22" s="384" t="s">
        <v>127</v>
      </c>
      <c r="D22" s="384" t="s">
        <v>197</v>
      </c>
      <c r="E22" s="384" t="s">
        <v>197</v>
      </c>
      <c r="F22" s="385" t="s">
        <v>197</v>
      </c>
      <c r="G22" s="384" t="s">
        <v>127</v>
      </c>
      <c r="H22" s="384" t="s">
        <v>197</v>
      </c>
      <c r="I22" s="384" t="s">
        <v>197</v>
      </c>
      <c r="J22" s="386" t="s">
        <v>197</v>
      </c>
      <c r="K22" s="384" t="s">
        <v>127</v>
      </c>
      <c r="L22" s="384" t="s">
        <v>197</v>
      </c>
      <c r="M22" s="435" t="s">
        <v>197</v>
      </c>
      <c r="N22" s="382" t="s">
        <v>197</v>
      </c>
      <c r="O22" s="386" t="s">
        <v>197</v>
      </c>
    </row>
    <row r="23" spans="1:15" ht="23.25" customHeight="1">
      <c r="A23" s="387">
        <v>1</v>
      </c>
      <c r="B23" s="453"/>
      <c r="C23" s="452"/>
      <c r="D23" s="362" t="s">
        <v>197</v>
      </c>
      <c r="E23" s="362" t="s">
        <v>197</v>
      </c>
      <c r="F23" s="446"/>
      <c r="G23" s="457"/>
      <c r="H23" s="362" t="s">
        <v>197</v>
      </c>
      <c r="I23" s="362" t="s">
        <v>197</v>
      </c>
      <c r="J23" s="459"/>
      <c r="K23" s="457"/>
      <c r="L23" s="362" t="s">
        <v>197</v>
      </c>
      <c r="M23" s="460"/>
      <c r="N23" s="387" t="s">
        <v>197</v>
      </c>
      <c r="O23" s="437" t="s">
        <v>197</v>
      </c>
    </row>
    <row r="24" spans="1:15" ht="23.25" customHeight="1">
      <c r="A24" s="387">
        <v>2</v>
      </c>
      <c r="B24" s="453"/>
      <c r="C24" s="452"/>
      <c r="D24" s="362" t="s">
        <v>197</v>
      </c>
      <c r="E24" s="362" t="s">
        <v>197</v>
      </c>
      <c r="F24" s="446"/>
      <c r="G24" s="457"/>
      <c r="H24" s="362" t="s">
        <v>197</v>
      </c>
      <c r="I24" s="362" t="s">
        <v>197</v>
      </c>
      <c r="J24" s="459"/>
      <c r="K24" s="457"/>
      <c r="L24" s="362" t="s">
        <v>197</v>
      </c>
      <c r="M24" s="460"/>
      <c r="N24" s="387" t="s">
        <v>197</v>
      </c>
      <c r="O24" s="437" t="s">
        <v>197</v>
      </c>
    </row>
    <row r="25" spans="1:15" s="352" customFormat="1" ht="23.25" customHeight="1">
      <c r="A25" s="353">
        <v>3</v>
      </c>
      <c r="B25" s="454"/>
      <c r="C25" s="455"/>
      <c r="D25" s="388" t="s">
        <v>197</v>
      </c>
      <c r="E25" s="388" t="s">
        <v>197</v>
      </c>
      <c r="F25" s="456"/>
      <c r="G25" s="458"/>
      <c r="H25" s="388" t="s">
        <v>197</v>
      </c>
      <c r="I25" s="388" t="s">
        <v>197</v>
      </c>
      <c r="J25" s="456"/>
      <c r="K25" s="458"/>
      <c r="L25" s="388" t="s">
        <v>197</v>
      </c>
      <c r="M25" s="461"/>
      <c r="N25" s="438" t="s">
        <v>197</v>
      </c>
      <c r="O25" s="439" t="s">
        <v>197</v>
      </c>
    </row>
    <row r="26" spans="1:15" s="344" customFormat="1" ht="24" customHeight="1">
      <c r="A26" s="389"/>
      <c r="B26" s="390" t="s">
        <v>70</v>
      </c>
      <c r="C26" s="391" t="s">
        <v>197</v>
      </c>
      <c r="D26" s="391" t="s">
        <v>197</v>
      </c>
      <c r="E26" s="391" t="s">
        <v>197</v>
      </c>
      <c r="F26" s="392">
        <f>SUM(F23:F25)</f>
        <v>0</v>
      </c>
      <c r="G26" s="393" t="s">
        <v>197</v>
      </c>
      <c r="H26" s="391" t="s">
        <v>197</v>
      </c>
      <c r="I26" s="391" t="s">
        <v>197</v>
      </c>
      <c r="J26" s="392">
        <f>SUM(J23:J25)</f>
        <v>0</v>
      </c>
      <c r="K26" s="393" t="s">
        <v>197</v>
      </c>
      <c r="L26" s="391" t="s">
        <v>197</v>
      </c>
      <c r="M26" s="436">
        <f>SUM(M23:M25)</f>
        <v>0</v>
      </c>
      <c r="N26" s="389" t="s">
        <v>197</v>
      </c>
      <c r="O26" s="440" t="s">
        <v>197</v>
      </c>
    </row>
    <row r="27" spans="1:15" s="344" customFormat="1" ht="27" customHeight="1" thickBot="1">
      <c r="A27" s="394"/>
      <c r="B27" s="395" t="s">
        <v>234</v>
      </c>
      <c r="C27" s="371"/>
      <c r="D27" s="371" t="s">
        <v>197</v>
      </c>
      <c r="E27" s="371" t="s">
        <v>197</v>
      </c>
      <c r="F27" s="373">
        <f>+F20-F26</f>
        <v>2417.8000000000002</v>
      </c>
      <c r="G27" s="396" t="s">
        <v>197</v>
      </c>
      <c r="H27" s="371" t="s">
        <v>197</v>
      </c>
      <c r="I27" s="371" t="s">
        <v>197</v>
      </c>
      <c r="J27" s="373">
        <f>J20-J26</f>
        <v>1109.2</v>
      </c>
      <c r="K27" s="396" t="s">
        <v>197</v>
      </c>
      <c r="L27" s="371" t="s">
        <v>197</v>
      </c>
      <c r="M27" s="375">
        <f>M20-M26</f>
        <v>110.1</v>
      </c>
      <c r="N27" s="394" t="s">
        <v>197</v>
      </c>
      <c r="O27" s="373">
        <f>+O20-M26</f>
        <v>114.4</v>
      </c>
    </row>
    <row r="28" spans="1:15" s="344" customFormat="1" ht="25.5" customHeight="1" thickBot="1">
      <c r="B28" s="397"/>
      <c r="F28" s="379"/>
      <c r="J28" s="441" t="s">
        <v>128</v>
      </c>
      <c r="K28" s="442"/>
      <c r="L28" s="442"/>
      <c r="M28" s="443">
        <f>+F26+J26+M26</f>
        <v>0</v>
      </c>
    </row>
    <row r="29" spans="1:15" s="344" customFormat="1" ht="20.25" customHeight="1">
      <c r="B29" s="397"/>
      <c r="F29" s="379"/>
      <c r="M29" s="379"/>
    </row>
    <row r="30" spans="1:15" s="377" customFormat="1" ht="25.5" customHeight="1">
      <c r="B30" s="398"/>
      <c r="C30" s="554" t="s">
        <v>2</v>
      </c>
      <c r="D30" s="554"/>
      <c r="E30" s="398"/>
      <c r="F30" s="398"/>
      <c r="G30" s="555"/>
      <c r="H30" s="555"/>
      <c r="I30" s="399"/>
      <c r="J30" s="556" t="str">
        <f>+'Ekamut-caxs'!C84</f>
        <v>Սուրեն Գևորգյան</v>
      </c>
      <c r="K30" s="556"/>
      <c r="M30" s="381"/>
    </row>
    <row r="31" spans="1:15" s="344" customFormat="1">
      <c r="C31" s="400"/>
      <c r="D31" s="400"/>
      <c r="E31" s="401"/>
      <c r="F31" s="401"/>
      <c r="G31" s="557" t="s">
        <v>93</v>
      </c>
      <c r="H31" s="557"/>
      <c r="I31" s="402"/>
      <c r="J31" s="557" t="s">
        <v>110</v>
      </c>
      <c r="K31" s="557"/>
    </row>
    <row r="32" spans="1:15" s="377" customFormat="1" ht="23.25" customHeight="1">
      <c r="B32" s="398"/>
      <c r="C32" s="403" t="s">
        <v>6</v>
      </c>
      <c r="D32" s="403"/>
      <c r="E32" s="398"/>
      <c r="F32" s="398"/>
      <c r="G32" s="556"/>
      <c r="H32" s="556"/>
      <c r="I32" s="404"/>
      <c r="J32" s="556" t="str">
        <f>+'Ekamut-caxs'!C86</f>
        <v>Անի Ամիրխանյան</v>
      </c>
      <c r="K32" s="556"/>
    </row>
    <row r="33" spans="3:13" s="344" customFormat="1">
      <c r="C33" s="380"/>
      <c r="D33" s="380"/>
      <c r="G33" s="557" t="s">
        <v>93</v>
      </c>
      <c r="H33" s="557"/>
      <c r="I33" s="402"/>
      <c r="J33" s="557" t="s">
        <v>110</v>
      </c>
      <c r="K33" s="557"/>
    </row>
    <row r="34" spans="3:13">
      <c r="F34" s="405" t="s">
        <v>1</v>
      </c>
    </row>
    <row r="35" spans="3:13" ht="16.5" customHeight="1">
      <c r="C35" s="406" t="s">
        <v>111</v>
      </c>
      <c r="D35" s="406"/>
      <c r="E35" s="406" t="s">
        <v>112</v>
      </c>
      <c r="F35" s="406" t="s">
        <v>263</v>
      </c>
      <c r="I35" s="407" t="s">
        <v>113</v>
      </c>
      <c r="J35" s="408" t="s">
        <v>209</v>
      </c>
      <c r="K35" s="408"/>
      <c r="L35" s="408" t="s">
        <v>210</v>
      </c>
      <c r="M35" s="408" t="s">
        <v>211</v>
      </c>
    </row>
    <row r="36" spans="3:13" ht="16.5" customHeight="1">
      <c r="C36" s="406" t="s">
        <v>114</v>
      </c>
      <c r="D36" s="406"/>
      <c r="E36" s="406" t="s">
        <v>112</v>
      </c>
      <c r="F36" s="406" t="s">
        <v>224</v>
      </c>
      <c r="I36" s="552" t="s">
        <v>225</v>
      </c>
      <c r="J36" s="552"/>
      <c r="K36" s="408"/>
      <c r="L36" s="552" t="s">
        <v>226</v>
      </c>
      <c r="M36" s="552"/>
    </row>
    <row r="37" spans="3:13">
      <c r="C37" s="406"/>
      <c r="D37" s="406"/>
      <c r="E37" s="552" t="s">
        <v>227</v>
      </c>
      <c r="F37" s="552"/>
      <c r="I37" s="552"/>
      <c r="J37" s="552"/>
      <c r="K37" s="408"/>
      <c r="L37" s="552"/>
      <c r="M37" s="552"/>
    </row>
    <row r="38" spans="3:13">
      <c r="C38" s="406"/>
      <c r="D38" s="406"/>
      <c r="E38" s="552"/>
      <c r="F38" s="552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4" zoomScaleNormal="100" zoomScaleSheetLayoutView="100" workbookViewId="0">
      <selection activeCell="A75" sqref="A75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21" t="s">
        <v>68</v>
      </c>
      <c r="B1" s="521"/>
      <c r="C1" s="521"/>
      <c r="D1" s="521"/>
      <c r="E1" s="521"/>
    </row>
    <row r="2" spans="1:6" ht="42" customHeight="1">
      <c r="A2" s="524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2" s="524"/>
      <c r="C2" s="524"/>
      <c r="D2" s="524"/>
      <c r="E2" s="524"/>
    </row>
    <row r="3" spans="1:6" ht="28.5" customHeight="1">
      <c r="A3" s="524" t="s">
        <v>241</v>
      </c>
      <c r="B3" s="524"/>
      <c r="C3" s="524"/>
      <c r="D3" s="524"/>
      <c r="E3" s="524"/>
    </row>
    <row r="5" spans="1:6">
      <c r="E5" s="181" t="s">
        <v>125</v>
      </c>
    </row>
    <row r="6" spans="1:6" ht="124.5" customHeight="1">
      <c r="A6" s="277" t="s">
        <v>3</v>
      </c>
      <c r="B6" s="277" t="s">
        <v>96</v>
      </c>
      <c r="C6" s="277" t="s">
        <v>246</v>
      </c>
      <c r="D6" s="277" t="s">
        <v>245</v>
      </c>
      <c r="E6" s="277" t="s">
        <v>261</v>
      </c>
    </row>
    <row r="7" spans="1:6">
      <c r="A7" s="277">
        <v>1</v>
      </c>
      <c r="B7" s="277">
        <v>2</v>
      </c>
      <c r="C7" s="191">
        <v>3</v>
      </c>
      <c r="D7" s="277">
        <v>4</v>
      </c>
      <c r="E7" s="277">
        <v>5</v>
      </c>
    </row>
    <row r="8" spans="1:6" ht="24.75" customHeight="1">
      <c r="A8" s="232">
        <v>1</v>
      </c>
      <c r="B8" s="30" t="s">
        <v>244</v>
      </c>
      <c r="C8" s="476">
        <f>61830.1+7323</f>
        <v>69153.100000000006</v>
      </c>
      <c r="D8" s="228">
        <v>2545.6</v>
      </c>
      <c r="E8" s="228">
        <v>4630.3</v>
      </c>
      <c r="F8" s="474"/>
    </row>
    <row r="9" spans="1:6" s="283" customFormat="1" ht="25.5" customHeight="1">
      <c r="A9" s="280">
        <v>2</v>
      </c>
      <c r="B9" s="281" t="s">
        <v>185</v>
      </c>
      <c r="C9" s="477">
        <v>7269.6</v>
      </c>
      <c r="D9" s="467">
        <v>361.3</v>
      </c>
      <c r="E9" s="467">
        <v>680</v>
      </c>
      <c r="F9" s="282"/>
    </row>
    <row r="10" spans="1:6" s="283" customFormat="1" ht="25.5" customHeight="1">
      <c r="A10" s="280">
        <v>3</v>
      </c>
      <c r="B10" s="281" t="s">
        <v>181</v>
      </c>
      <c r="C10" s="477">
        <v>5109.1000000000004</v>
      </c>
      <c r="D10" s="467">
        <v>361.4</v>
      </c>
      <c r="E10" s="467">
        <v>680</v>
      </c>
      <c r="F10" s="282"/>
    </row>
    <row r="11" spans="1:6" s="166" customFormat="1" ht="31.5" customHeight="1">
      <c r="A11" s="210"/>
      <c r="B11" s="278" t="s">
        <v>182</v>
      </c>
      <c r="C11" s="279">
        <f>ROUND(SUM(C8:C10),1)</f>
        <v>81531.8</v>
      </c>
      <c r="D11" s="279">
        <f>ROUND(SUM(D8:D10),1)</f>
        <v>3268.3</v>
      </c>
      <c r="E11" s="279">
        <f>ROUND(SUM(E8:E10),1)</f>
        <v>5990.3</v>
      </c>
      <c r="F11" s="475"/>
    </row>
    <row r="13" spans="1:6" ht="19.5" customHeight="1">
      <c r="B13" s="1" t="s">
        <v>196</v>
      </c>
    </row>
    <row r="14" spans="1:6" ht="21.75" customHeight="1">
      <c r="B14" s="567"/>
      <c r="C14" s="567"/>
      <c r="D14" s="567"/>
      <c r="E14" s="567"/>
    </row>
    <row r="17" spans="2:5" ht="25.5" customHeight="1">
      <c r="B17" s="284" t="s">
        <v>183</v>
      </c>
      <c r="E17" s="285" t="str">
        <f>+'Ekamut-caxs'!C84</f>
        <v>Սուրեն Գևորգյան</v>
      </c>
    </row>
    <row r="18" spans="2:5" ht="18.75" customHeight="1">
      <c r="B18" s="139" t="s">
        <v>4</v>
      </c>
      <c r="E18" s="327" t="str">
        <f>+'Ekamut-caxs'!C85</f>
        <v>/անուն, ազգանուն/</v>
      </c>
    </row>
    <row r="19" spans="2:5" ht="23.25" customHeight="1">
      <c r="B19" s="166" t="s">
        <v>6</v>
      </c>
      <c r="E19" s="285" t="str">
        <f>+'Ekamut-caxs'!C86</f>
        <v>Անի Ամիրխանյան</v>
      </c>
    </row>
    <row r="20" spans="2:5" ht="14.25">
      <c r="C20" s="166" t="s">
        <v>1</v>
      </c>
      <c r="D20" s="166"/>
      <c r="E20" s="327" t="str">
        <f>+'Ekamut-caxs'!C87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1" workbookViewId="0">
      <selection activeCell="A75" sqref="A75"/>
    </sheetView>
  </sheetViews>
  <sheetFormatPr defaultColWidth="9.140625" defaultRowHeight="13.5"/>
  <cols>
    <col min="1" max="1" width="4.42578125" style="420" customWidth="1"/>
    <col min="2" max="2" width="33.5703125" style="419" customWidth="1"/>
    <col min="3" max="3" width="17" style="419" customWidth="1"/>
    <col min="4" max="7" width="16.7109375" style="419" customWidth="1"/>
    <col min="8" max="16384" width="9.140625" style="419"/>
  </cols>
  <sheetData>
    <row r="1" spans="1:8" s="418" customFormat="1" ht="24" customHeight="1">
      <c r="A1" s="569" t="s">
        <v>68</v>
      </c>
      <c r="B1" s="569"/>
      <c r="C1" s="569"/>
      <c r="D1" s="569"/>
      <c r="E1" s="569"/>
      <c r="F1" s="569"/>
      <c r="G1" s="569"/>
    </row>
    <row r="2" spans="1:8" ht="29.25" customHeight="1">
      <c r="A2" s="570" t="str">
        <f>+'Ekamut-caxs'!A14:D14</f>
        <v xml:space="preserve">Երևան քաղաքի Քանաքեռ-Զեյթուն համայնքի «Անուշավան Տեր-Ղևոնդյանի անվան N1 երաժշտական դպրոց» ՀՈԱԿ-ի </v>
      </c>
      <c r="B2" s="570"/>
      <c r="C2" s="570"/>
      <c r="D2" s="570"/>
      <c r="E2" s="570"/>
      <c r="F2" s="570"/>
      <c r="G2" s="570"/>
    </row>
    <row r="3" spans="1:8" ht="24.75" customHeight="1">
      <c r="A3" s="570" t="s">
        <v>260</v>
      </c>
      <c r="B3" s="570"/>
      <c r="C3" s="570"/>
      <c r="D3" s="570"/>
      <c r="E3" s="570"/>
      <c r="F3" s="570"/>
      <c r="G3" s="570"/>
    </row>
    <row r="5" spans="1:8" ht="14.25" thickBot="1">
      <c r="G5" s="419" t="s">
        <v>0</v>
      </c>
    </row>
    <row r="6" spans="1:8" ht="48.75" customHeight="1">
      <c r="A6" s="580" t="s">
        <v>3</v>
      </c>
      <c r="B6" s="578" t="s">
        <v>248</v>
      </c>
      <c r="C6" s="576" t="s">
        <v>252</v>
      </c>
      <c r="D6" s="573" t="s">
        <v>253</v>
      </c>
      <c r="E6" s="574"/>
      <c r="F6" s="574"/>
      <c r="G6" s="575"/>
    </row>
    <row r="7" spans="1:8" ht="48" customHeight="1">
      <c r="A7" s="581"/>
      <c r="B7" s="579"/>
      <c r="C7" s="577"/>
      <c r="D7" s="479" t="s">
        <v>92</v>
      </c>
      <c r="E7" s="479" t="s">
        <v>249</v>
      </c>
      <c r="F7" s="479" t="s">
        <v>250</v>
      </c>
      <c r="G7" s="479" t="s">
        <v>251</v>
      </c>
    </row>
    <row r="8" spans="1:8" s="424" customFormat="1" ht="39.75" customHeight="1">
      <c r="A8" s="421">
        <v>1</v>
      </c>
      <c r="B8" s="422" t="s">
        <v>254</v>
      </c>
      <c r="C8" s="423">
        <v>20.3</v>
      </c>
      <c r="D8" s="433">
        <f>+E8+F8+G8</f>
        <v>244</v>
      </c>
      <c r="E8" s="444">
        <v>171</v>
      </c>
      <c r="F8" s="444">
        <v>15</v>
      </c>
      <c r="G8" s="444">
        <v>58</v>
      </c>
      <c r="H8" s="424">
        <f>+E8*C8</f>
        <v>3471.3</v>
      </c>
    </row>
    <row r="9" spans="1:8" s="424" customFormat="1" ht="39.75" customHeight="1">
      <c r="A9" s="421"/>
      <c r="B9" s="422" t="s">
        <v>255</v>
      </c>
      <c r="C9" s="423">
        <v>10.15</v>
      </c>
      <c r="D9" s="433">
        <f t="shared" ref="D9:D14" si="0">+E9+F9+G9</f>
        <v>14</v>
      </c>
      <c r="E9" s="444">
        <v>14</v>
      </c>
      <c r="F9" s="444">
        <v>0</v>
      </c>
      <c r="G9" s="444">
        <v>0</v>
      </c>
      <c r="H9" s="424">
        <f t="shared" ref="H9:H14" si="1">+E9*C9</f>
        <v>142.1</v>
      </c>
    </row>
    <row r="10" spans="1:8" s="424" customFormat="1" ht="42" customHeight="1">
      <c r="A10" s="421">
        <v>2</v>
      </c>
      <c r="B10" s="422" t="s">
        <v>256</v>
      </c>
      <c r="C10" s="423">
        <v>19.3</v>
      </c>
      <c r="D10" s="433">
        <f t="shared" si="0"/>
        <v>66</v>
      </c>
      <c r="E10" s="444">
        <v>61</v>
      </c>
      <c r="F10" s="444">
        <v>0</v>
      </c>
      <c r="G10" s="444">
        <v>5</v>
      </c>
      <c r="H10" s="424">
        <f t="shared" si="1"/>
        <v>1177.3</v>
      </c>
    </row>
    <row r="11" spans="1:8" s="424" customFormat="1" ht="42" customHeight="1">
      <c r="A11" s="421"/>
      <c r="B11" s="422" t="s">
        <v>255</v>
      </c>
      <c r="C11" s="423">
        <v>9.65</v>
      </c>
      <c r="D11" s="433">
        <f t="shared" si="0"/>
        <v>4</v>
      </c>
      <c r="E11" s="444">
        <v>4</v>
      </c>
      <c r="F11" s="444">
        <v>0</v>
      </c>
      <c r="G11" s="444">
        <v>0</v>
      </c>
      <c r="H11" s="424">
        <f t="shared" si="1"/>
        <v>38.6</v>
      </c>
    </row>
    <row r="12" spans="1:8" s="424" customFormat="1" ht="37.5" customHeight="1">
      <c r="A12" s="421">
        <v>3</v>
      </c>
      <c r="B12" s="422" t="s">
        <v>257</v>
      </c>
      <c r="C12" s="423">
        <v>15</v>
      </c>
      <c r="D12" s="433">
        <f t="shared" si="0"/>
        <v>7</v>
      </c>
      <c r="E12" s="444">
        <v>0</v>
      </c>
      <c r="F12" s="444">
        <v>0</v>
      </c>
      <c r="G12" s="444">
        <v>7</v>
      </c>
      <c r="H12" s="424">
        <f t="shared" si="1"/>
        <v>0</v>
      </c>
    </row>
    <row r="13" spans="1:8" s="424" customFormat="1" ht="37.5" customHeight="1">
      <c r="A13" s="421">
        <v>4</v>
      </c>
      <c r="B13" s="422" t="s">
        <v>258</v>
      </c>
      <c r="C13" s="423">
        <v>9.3000000000000007</v>
      </c>
      <c r="D13" s="433">
        <f t="shared" si="0"/>
        <v>18</v>
      </c>
      <c r="E13" s="444">
        <v>0</v>
      </c>
      <c r="F13" s="444">
        <v>0</v>
      </c>
      <c r="G13" s="444">
        <v>18</v>
      </c>
      <c r="H13" s="424">
        <f t="shared" si="1"/>
        <v>0</v>
      </c>
    </row>
    <row r="14" spans="1:8" s="424" customFormat="1" ht="37.5" customHeight="1">
      <c r="A14" s="430">
        <v>5</v>
      </c>
      <c r="B14" s="431" t="s">
        <v>259</v>
      </c>
      <c r="C14" s="432">
        <v>8.6999999999999993</v>
      </c>
      <c r="D14" s="433">
        <f t="shared" si="0"/>
        <v>0</v>
      </c>
      <c r="E14" s="444">
        <v>0</v>
      </c>
      <c r="F14" s="444">
        <v>0</v>
      </c>
      <c r="G14" s="444">
        <v>0</v>
      </c>
      <c r="H14" s="424">
        <f t="shared" si="1"/>
        <v>0</v>
      </c>
    </row>
    <row r="15" spans="1:8" s="424" customFormat="1" ht="44.25" customHeight="1" thickBot="1">
      <c r="A15" s="425"/>
      <c r="B15" s="426" t="s">
        <v>70</v>
      </c>
      <c r="C15" s="427"/>
      <c r="D15" s="433">
        <f>SUM(D8:D14)</f>
        <v>353</v>
      </c>
      <c r="E15" s="434">
        <f>SUM(E8:E14)</f>
        <v>250</v>
      </c>
      <c r="F15" s="434">
        <f t="shared" ref="F15:G15" si="2">SUM(F8:F14)</f>
        <v>15</v>
      </c>
      <c r="G15" s="434">
        <f t="shared" si="2"/>
        <v>88</v>
      </c>
      <c r="H15" s="424">
        <f>SUM(H8:H14)</f>
        <v>4829.3</v>
      </c>
    </row>
    <row r="16" spans="1:8" ht="20.25" customHeight="1">
      <c r="H16" s="419">
        <f>+H15*1.35+750</f>
        <v>7269.5550000000003</v>
      </c>
    </row>
    <row r="17" spans="2:7" ht="20.25" customHeight="1">
      <c r="B17" s="418"/>
      <c r="E17" s="419">
        <f>+E8+E10+E12+E13+E14</f>
        <v>232</v>
      </c>
    </row>
    <row r="18" spans="2:7" ht="20.25" customHeight="1">
      <c r="B18" s="418"/>
    </row>
    <row r="19" spans="2:7" ht="20.25" customHeight="1">
      <c r="B19" s="418"/>
    </row>
    <row r="20" spans="2:7" ht="23.25" customHeight="1">
      <c r="B20" s="428" t="s">
        <v>2</v>
      </c>
      <c r="D20" s="571" t="str">
        <f>+'Ekamut-caxs'!C84</f>
        <v>Սուրեն Գևորգյան</v>
      </c>
      <c r="E20" s="571"/>
      <c r="F20" s="571"/>
      <c r="G20" s="571"/>
    </row>
    <row r="21" spans="2:7" ht="11.25" customHeight="1">
      <c r="B21" s="429" t="s">
        <v>4</v>
      </c>
      <c r="D21" s="572" t="s">
        <v>5</v>
      </c>
      <c r="E21" s="572"/>
      <c r="F21" s="572"/>
      <c r="G21" s="572"/>
    </row>
    <row r="22" spans="2:7" ht="24" customHeight="1">
      <c r="B22" s="424" t="s">
        <v>6</v>
      </c>
      <c r="D22" s="571" t="str">
        <f>+'Ekamut-caxs'!C86</f>
        <v>Անի Ամիրխանյան</v>
      </c>
      <c r="E22" s="571"/>
      <c r="F22" s="571"/>
      <c r="G22" s="571"/>
    </row>
    <row r="23" spans="2:7" ht="16.5" customHeight="1">
      <c r="B23" s="420" t="s">
        <v>188</v>
      </c>
      <c r="D23" s="568" t="s">
        <v>5</v>
      </c>
      <c r="E23" s="568"/>
      <c r="F23" s="568"/>
      <c r="G23" s="568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https://mul2.yerevan.am/tasks/1208231/oneclick/Ter-Ghevondyan.xlsx?token=8df51348b52f951f49465f682242972b</cp:keywords>
  <cp:lastModifiedBy>Lusine Petrosyan</cp:lastModifiedBy>
  <cp:lastPrinted>2023-12-18T10:40:59Z</cp:lastPrinted>
  <dcterms:created xsi:type="dcterms:W3CDTF">1996-10-14T23:33:28Z</dcterms:created>
  <dcterms:modified xsi:type="dcterms:W3CDTF">2023-12-21T06:15:57Z</dcterms:modified>
</cp:coreProperties>
</file>